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150" yWindow="2940" windowWidth="28650" windowHeight="910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Обоснование!$A$17:$AD$96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Обоснование!$A$1:$AD$113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89" i="3"/>
  <c r="AA89"/>
  <c r="AB89"/>
  <c r="AC89" s="1"/>
  <c r="K86"/>
  <c r="AA86" s="1"/>
  <c r="K87"/>
  <c r="AA87" s="1"/>
  <c r="K88"/>
  <c r="AA88" s="1"/>
  <c r="K83"/>
  <c r="AA83" s="1"/>
  <c r="K84"/>
  <c r="AA84" s="1"/>
  <c r="K85"/>
  <c r="AA85" s="1"/>
  <c r="K82"/>
  <c r="AA82" s="1"/>
  <c r="K78"/>
  <c r="AA78" s="1"/>
  <c r="K79"/>
  <c r="AA79" s="1"/>
  <c r="K80"/>
  <c r="AA80" s="1"/>
  <c r="K81"/>
  <c r="AA81" s="1"/>
  <c r="K76"/>
  <c r="AA76" s="1"/>
  <c r="K77"/>
  <c r="AA77" s="1"/>
  <c r="K75"/>
  <c r="AA75" s="1"/>
  <c r="K72"/>
  <c r="AA72" s="1"/>
  <c r="K73"/>
  <c r="AA73" s="1"/>
  <c r="K74"/>
  <c r="AA74" s="1"/>
  <c r="K71"/>
  <c r="AA71" s="1"/>
  <c r="K70"/>
  <c r="AA70" s="1"/>
  <c r="K69"/>
  <c r="AA69" s="1"/>
  <c r="K66"/>
  <c r="AA66" s="1"/>
  <c r="K67"/>
  <c r="AA67" s="1"/>
  <c r="K68"/>
  <c r="AA68" s="1"/>
  <c r="K64"/>
  <c r="AA64" s="1"/>
  <c r="K65"/>
  <c r="AA65" s="1"/>
  <c r="K63"/>
  <c r="AA63" s="1"/>
  <c r="K61"/>
  <c r="AA61" s="1"/>
  <c r="K62"/>
  <c r="AA62" s="1"/>
  <c r="K51"/>
  <c r="AA51" s="1"/>
  <c r="K52"/>
  <c r="AA52" s="1"/>
  <c r="K53"/>
  <c r="AA53" s="1"/>
  <c r="K54"/>
  <c r="AA54" s="1"/>
  <c r="K55"/>
  <c r="AA55" s="1"/>
  <c r="K56"/>
  <c r="AA56" s="1"/>
  <c r="K57"/>
  <c r="AA57" s="1"/>
  <c r="K58"/>
  <c r="AA58" s="1"/>
  <c r="K59"/>
  <c r="AA59" s="1"/>
  <c r="K60"/>
  <c r="AA60" s="1"/>
  <c r="K36"/>
  <c r="AA36" s="1"/>
  <c r="K37"/>
  <c r="AA37" s="1"/>
  <c r="K38"/>
  <c r="AA38" s="1"/>
  <c r="K39"/>
  <c r="AA39" s="1"/>
  <c r="K40"/>
  <c r="AA40" s="1"/>
  <c r="K41"/>
  <c r="AA41" s="1"/>
  <c r="K42"/>
  <c r="AA42" s="1"/>
  <c r="K43"/>
  <c r="AA43" s="1"/>
  <c r="K44"/>
  <c r="AA44" s="1"/>
  <c r="K45"/>
  <c r="AA45" s="1"/>
  <c r="K46"/>
  <c r="AA46" s="1"/>
  <c r="K47"/>
  <c r="AA47" s="1"/>
  <c r="K48"/>
  <c r="AA48" s="1"/>
  <c r="K49"/>
  <c r="AA49" s="1"/>
  <c r="K50"/>
  <c r="AA50" s="1"/>
  <c r="K35"/>
  <c r="AA35" s="1"/>
  <c r="K32"/>
  <c r="AA32" s="1"/>
  <c r="K33"/>
  <c r="AA33" s="1"/>
  <c r="K34"/>
  <c r="AA34" s="1"/>
  <c r="K31"/>
  <c r="AA31" s="1"/>
  <c r="K30"/>
  <c r="AA30" s="1"/>
  <c r="K24"/>
  <c r="AA24" s="1"/>
  <c r="K25"/>
  <c r="AA25" s="1"/>
  <c r="K26"/>
  <c r="AA26" s="1"/>
  <c r="K27"/>
  <c r="AA27" s="1"/>
  <c r="K28"/>
  <c r="AA28" s="1"/>
  <c r="K29"/>
  <c r="AA29" s="1"/>
  <c r="K20"/>
  <c r="AA20" s="1"/>
  <c r="K21"/>
  <c r="AA21" s="1"/>
  <c r="K22"/>
  <c r="AA22" s="1"/>
  <c r="K23"/>
  <c r="AA23" s="1"/>
  <c r="K19"/>
  <c r="AA19" s="1"/>
  <c r="K18"/>
  <c r="AA18" s="1"/>
  <c r="AD89" l="1"/>
  <c r="AB72"/>
  <c r="AC72" s="1"/>
  <c r="AB75"/>
  <c r="AC75" s="1"/>
  <c r="AB77"/>
  <c r="AC77" s="1"/>
  <c r="AB76"/>
  <c r="AC76" s="1"/>
  <c r="AB81"/>
  <c r="AC81" s="1"/>
  <c r="AB78"/>
  <c r="AC78" s="1"/>
  <c r="AB82"/>
  <c r="AC82" s="1"/>
  <c r="AB83"/>
  <c r="AC83" s="1"/>
  <c r="AB88"/>
  <c r="AC88" s="1"/>
  <c r="AB87"/>
  <c r="AC87" s="1"/>
  <c r="AB86"/>
  <c r="AC86" s="1"/>
  <c r="AB85"/>
  <c r="AB84"/>
  <c r="AC84" s="1"/>
  <c r="AD87"/>
  <c r="AD86"/>
  <c r="AD83"/>
  <c r="AB80"/>
  <c r="AB79"/>
  <c r="AC79" s="1"/>
  <c r="AD78"/>
  <c r="AD82"/>
  <c r="AB67"/>
  <c r="AC67" s="1"/>
  <c r="AD75"/>
  <c r="AD76"/>
  <c r="AB66"/>
  <c r="AC66" s="1"/>
  <c r="AB69"/>
  <c r="AC69" s="1"/>
  <c r="AB70"/>
  <c r="AC70" s="1"/>
  <c r="AB71"/>
  <c r="AC71" s="1"/>
  <c r="AB74"/>
  <c r="AB73"/>
  <c r="AC73" s="1"/>
  <c r="AD72"/>
  <c r="AB61"/>
  <c r="AC61" s="1"/>
  <c r="AB63"/>
  <c r="AC63" s="1"/>
  <c r="AD71"/>
  <c r="AB64"/>
  <c r="AC64" s="1"/>
  <c r="AB68"/>
  <c r="AC68" s="1"/>
  <c r="AD70"/>
  <c r="AD63"/>
  <c r="AD67"/>
  <c r="AD66"/>
  <c r="AB65"/>
  <c r="AD64"/>
  <c r="AB60"/>
  <c r="AC60" s="1"/>
  <c r="AB57"/>
  <c r="AC57" s="1"/>
  <c r="AB56"/>
  <c r="AC56" s="1"/>
  <c r="AB53"/>
  <c r="AC53" s="1"/>
  <c r="AB52"/>
  <c r="AC52" s="1"/>
  <c r="AB51"/>
  <c r="AC51" s="1"/>
  <c r="AB62"/>
  <c r="AC62" s="1"/>
  <c r="AB59"/>
  <c r="AB58"/>
  <c r="AC58" s="1"/>
  <c r="AB55"/>
  <c r="AB54"/>
  <c r="AC54" s="1"/>
  <c r="AD61"/>
  <c r="AD60"/>
  <c r="AD56"/>
  <c r="AB49"/>
  <c r="AC49" s="1"/>
  <c r="AB48"/>
  <c r="AC48" s="1"/>
  <c r="AB45"/>
  <c r="AC45" s="1"/>
  <c r="AB44"/>
  <c r="AC44" s="1"/>
  <c r="AB41"/>
  <c r="AC41" s="1"/>
  <c r="AB40"/>
  <c r="AC40" s="1"/>
  <c r="AB37"/>
  <c r="AC37" s="1"/>
  <c r="AB36"/>
  <c r="AC36" s="1"/>
  <c r="AB50"/>
  <c r="AC50" s="1"/>
  <c r="AD49"/>
  <c r="AB47"/>
  <c r="AB46"/>
  <c r="AC46" s="1"/>
  <c r="AB43"/>
  <c r="AB42"/>
  <c r="AC42" s="1"/>
  <c r="AD41"/>
  <c r="AB39"/>
  <c r="AB38"/>
  <c r="AC38" s="1"/>
  <c r="AD37"/>
  <c r="AD36"/>
  <c r="AB35"/>
  <c r="AC35" s="1"/>
  <c r="AB27"/>
  <c r="AB26"/>
  <c r="AC26" s="1"/>
  <c r="AB31"/>
  <c r="AC31" s="1"/>
  <c r="AB34"/>
  <c r="AB33"/>
  <c r="AC33" s="1"/>
  <c r="AB32"/>
  <c r="AB30"/>
  <c r="AC30" s="1"/>
  <c r="AB22"/>
  <c r="AC22" s="1"/>
  <c r="AB21"/>
  <c r="AC21" s="1"/>
  <c r="AB20"/>
  <c r="AC20" s="1"/>
  <c r="AD30"/>
  <c r="AB29"/>
  <c r="AB25"/>
  <c r="AB24"/>
  <c r="AC24" s="1"/>
  <c r="AB19"/>
  <c r="AC19" s="1"/>
  <c r="AB23"/>
  <c r="AC23" s="1"/>
  <c r="AB28"/>
  <c r="AB18"/>
  <c r="AD68" l="1"/>
  <c r="AD44"/>
  <c r="AD40"/>
  <c r="AD48"/>
  <c r="AD45"/>
  <c r="AD51"/>
  <c r="AD69"/>
  <c r="AD81"/>
  <c r="AD77"/>
  <c r="AD88"/>
  <c r="AD54"/>
  <c r="AD53"/>
  <c r="AD79"/>
  <c r="AD84"/>
  <c r="AC85"/>
  <c r="AD85"/>
  <c r="AC80"/>
  <c r="AD80"/>
  <c r="AD73"/>
  <c r="AC74"/>
  <c r="AD74"/>
  <c r="AD62"/>
  <c r="AD52"/>
  <c r="AD58"/>
  <c r="AD57"/>
  <c r="AC65"/>
  <c r="AD65"/>
  <c r="AC55"/>
  <c r="AD55"/>
  <c r="AC59"/>
  <c r="AD59"/>
  <c r="AD38"/>
  <c r="AD35"/>
  <c r="AD46"/>
  <c r="AD21"/>
  <c r="AC43"/>
  <c r="AD43"/>
  <c r="AD42"/>
  <c r="AD50"/>
  <c r="AC39"/>
  <c r="AD39"/>
  <c r="AC47"/>
  <c r="AD47"/>
  <c r="AD31"/>
  <c r="AD20"/>
  <c r="AD22"/>
  <c r="AD26"/>
  <c r="AD33"/>
  <c r="AC27"/>
  <c r="AD27"/>
  <c r="AC34"/>
  <c r="AD34"/>
  <c r="AC32"/>
  <c r="AD32"/>
  <c r="AD19"/>
  <c r="AD24"/>
  <c r="AD23"/>
  <c r="AC25"/>
  <c r="AD25"/>
  <c r="AC29"/>
  <c r="AD29"/>
  <c r="AC28"/>
  <c r="AD28"/>
  <c r="AC18"/>
  <c r="AD18"/>
  <c r="AC91" l="1"/>
</calcChain>
</file>

<file path=xl/sharedStrings.xml><?xml version="1.0" encoding="utf-8"?>
<sst xmlns="http://schemas.openxmlformats.org/spreadsheetml/2006/main" count="304" uniqueCount="231">
  <si>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</si>
  <si>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</si>
  <si>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</si>
  <si>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</si>
  <si>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</si>
  <si>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</si>
  <si>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</si>
  <si>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</si>
  <si>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</si>
  <si>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</si>
  <si>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</si>
  <si>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</si>
  <si>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</si>
  <si>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</si>
  <si>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</si>
  <si>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</si>
  <si>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</si>
  <si>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</si>
  <si>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</si>
  <si>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</si>
  <si>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</si>
  <si>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</si>
  <si>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</si>
  <si>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</si>
  <si>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</si>
  <si>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</si>
  <si>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</si>
  <si>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</si>
  <si>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</si>
  <si>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</si>
  <si>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</si>
  <si>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</si>
  <si>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</si>
  <si>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</si>
  <si>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</si>
  <si>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</si>
  <si>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</si>
  <si>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</si>
  <si>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</si>
  <si>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</si>
  <si>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</si>
  <si>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</si>
  <si>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</si>
  <si>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</si>
  <si>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</si>
  <si>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</si>
  <si>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</si>
  <si>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</si>
  <si>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</si>
  <si>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</si>
  <si>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</si>
  <si>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</si>
  <si>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</si>
  <si>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</si>
  <si>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</si>
  <si>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</si>
  <si>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</si>
  <si>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</si>
  <si>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</si>
  <si>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</si>
  <si>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</si>
  <si>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</si>
  <si>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</si>
  <si>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</si>
  <si>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</si>
  <si>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</si>
  <si>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</si>
  <si>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</si>
  <si>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</si>
  <si>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</si>
  <si>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</si>
  <si>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</si>
  <si>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</si>
  <si>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</si>
  <si>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</si>
  <si>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</si>
  <si>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</si>
  <si>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</si>
  <si>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</si>
  <si>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</si>
  <si>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ДА</t>
  </si>
  <si>
    <t>ЭТМ</t>
  </si>
  <si>
    <t>элетротехнические материалы</t>
  </si>
  <si>
    <t>ДА000045</t>
  </si>
  <si>
    <t>ДА000059</t>
  </si>
  <si>
    <t>ДА000144</t>
  </si>
  <si>
    <t>ДА000148</t>
  </si>
  <si>
    <t>ДА000149</t>
  </si>
  <si>
    <t>ДА000150</t>
  </si>
  <si>
    <t>ДА000171</t>
  </si>
  <si>
    <t>ДА000173</t>
  </si>
  <si>
    <t>ДА000174</t>
  </si>
  <si>
    <t>ДА000185</t>
  </si>
  <si>
    <t>ДА000186</t>
  </si>
  <si>
    <t>ДА000239</t>
  </si>
  <si>
    <t>ДА000361</t>
  </si>
  <si>
    <t>ДА000398</t>
  </si>
  <si>
    <t>ДА000439</t>
  </si>
  <si>
    <t>ДА000471</t>
  </si>
  <si>
    <t>ДА000526</t>
  </si>
  <si>
    <t>ДА000586</t>
  </si>
  <si>
    <t>ДВ000031</t>
  </si>
  <si>
    <t>ДВ000044</t>
  </si>
  <si>
    <t>ДВ000091</t>
  </si>
  <si>
    <t>ДВ000105</t>
  </si>
  <si>
    <t>ДВ000118</t>
  </si>
  <si>
    <t>ДВ000120</t>
  </si>
  <si>
    <t>ДВ000126</t>
  </si>
  <si>
    <t>ДВ000180</t>
  </si>
  <si>
    <t>ДВ000189</t>
  </si>
  <si>
    <t>ДВ000221</t>
  </si>
  <si>
    <t>ДВ000232</t>
  </si>
  <si>
    <t>ДВ000274</t>
  </si>
  <si>
    <t>ДВ000277</t>
  </si>
  <si>
    <t>ДВ000330</t>
  </si>
  <si>
    <t>ДВ000342</t>
  </si>
  <si>
    <t>ДИ000001</t>
  </si>
  <si>
    <t>ДИ000002</t>
  </si>
  <si>
    <t>ДИ000003</t>
  </si>
  <si>
    <t>ДИ000004</t>
  </si>
  <si>
    <t>ДИ000014</t>
  </si>
  <si>
    <t>ДИ000015</t>
  </si>
  <si>
    <t>ДИ000017</t>
  </si>
  <si>
    <t>ДИ000018</t>
  </si>
  <si>
    <t>ДИ000019</t>
  </si>
  <si>
    <t>ДИ000020</t>
  </si>
  <si>
    <t>ДИ000035</t>
  </si>
  <si>
    <t>ДИ000037</t>
  </si>
  <si>
    <t>ДИ000087</t>
  </si>
  <si>
    <t>ДИ000129</t>
  </si>
  <si>
    <t>ДИ000131</t>
  </si>
  <si>
    <t>ДИ000234</t>
  </si>
  <si>
    <t>ДИ000235</t>
  </si>
  <si>
    <t>ДИ000246</t>
  </si>
  <si>
    <t>ДИ000382</t>
  </si>
  <si>
    <t>ДИ000403</t>
  </si>
  <si>
    <t>ДИ000475</t>
  </si>
  <si>
    <t>ДИ000490</t>
  </si>
  <si>
    <t>ДИ000491</t>
  </si>
  <si>
    <t>ДИ000492</t>
  </si>
  <si>
    <t>ДИ000536</t>
  </si>
  <si>
    <t>ДИ000603</t>
  </si>
  <si>
    <t>ДИ000612</t>
  </si>
  <si>
    <t>ДИ000655</t>
  </si>
  <si>
    <t>ДИ000656</t>
  </si>
  <si>
    <t>ДИ000664</t>
  </si>
  <si>
    <t>ДИ000669</t>
  </si>
  <si>
    <t>ДИ000715</t>
  </si>
  <si>
    <t>ДИ000782</t>
  </si>
  <si>
    <t>ДИ000867</t>
  </si>
  <si>
    <t>ДИ000926</t>
  </si>
  <si>
    <t>ДИ001031</t>
  </si>
  <si>
    <t>ДИ001114</t>
  </si>
  <si>
    <t>ДИ001132</t>
  </si>
  <si>
    <t>ПВ000434</t>
  </si>
  <si>
    <t>Провод ПВ1 6 ЗЕЛЕНО-ЖЕЛТЫЙ</t>
  </si>
  <si>
    <t>Провод ПВС 3х1,5</t>
  </si>
  <si>
    <t>Провод ПВ1 1,5</t>
  </si>
  <si>
    <t>Провод ПВ3 2,5</t>
  </si>
  <si>
    <t>Провод ПВС 2х2,5</t>
  </si>
  <si>
    <t>Провод ПВС 2х1,5</t>
  </si>
  <si>
    <t>Провод ПВС 3х2,5</t>
  </si>
  <si>
    <t>Провод ПВС 4х2,5</t>
  </si>
  <si>
    <t>Провод ПВС 4х1,5</t>
  </si>
  <si>
    <t>Провод ПУГНП 3х1,5</t>
  </si>
  <si>
    <t>Провод ПУГНП 3х2,5</t>
  </si>
  <si>
    <t>Провод ПВ3 6</t>
  </si>
  <si>
    <t>Провод ПуГВ 1*25 белый</t>
  </si>
  <si>
    <t>Провод ВПП 6</t>
  </si>
  <si>
    <t>Провод ПВ1 6 мм²</t>
  </si>
  <si>
    <t>Провод ПуГВ 1*10</t>
  </si>
  <si>
    <t>Провод ПЩ-10</t>
  </si>
  <si>
    <t>Провод ПВС 5х1,5</t>
  </si>
  <si>
    <t>Провод СИП-4 4х16</t>
  </si>
  <si>
    <t>Провод ПВ3 16</t>
  </si>
  <si>
    <t>Провод монтажный БПВЛ 50мм2</t>
  </si>
  <si>
    <t>Кабель АСБ-10 3Х120</t>
  </si>
  <si>
    <t>Кабель АСБ-10 3Х150</t>
  </si>
  <si>
    <t>Кабель АСБ-10 3Х240</t>
  </si>
  <si>
    <t>Кабель КГ 1х35</t>
  </si>
  <si>
    <t>Кабель ВВГ 4х50</t>
  </si>
  <si>
    <t>Кабель КГ 1х70</t>
  </si>
  <si>
    <t>Кабель ВВГнг 4х185</t>
  </si>
  <si>
    <t>Кабель АВБбШв 4х25</t>
  </si>
  <si>
    <t>Провод монтажный БПВЛ 10мм2</t>
  </si>
  <si>
    <t>Провод монтажный БПВЛ 35мм2</t>
  </si>
  <si>
    <t>Провод ПВ3 185</t>
  </si>
  <si>
    <t>Кабель КГ 4х95</t>
  </si>
  <si>
    <t>Кабель ВВГ 3х1,5</t>
  </si>
  <si>
    <t>Кабель ВВГ 3х2,5</t>
  </si>
  <si>
    <t>Кабель ВВГ 4х4</t>
  </si>
  <si>
    <t>Кабель ВВГ 4х16</t>
  </si>
  <si>
    <t>Кабель АВВГ 4х25</t>
  </si>
  <si>
    <t>Кабель ВВГ 4х1,5</t>
  </si>
  <si>
    <t>Кабель ВВГ 4х2,5</t>
  </si>
  <si>
    <t>Кабель ВВГ 4х6,0</t>
  </si>
  <si>
    <t>Кабель ВВГ 4х10</t>
  </si>
  <si>
    <t>Кабель ВВГ 4х25</t>
  </si>
  <si>
    <t>Кабель UTP витая пара 5е кат., 24АWG , 4пары</t>
  </si>
  <si>
    <t>Кабель греющий саморегулирующийся 24ВТ (SRL/GWS)</t>
  </si>
  <si>
    <t>Бирка кабельная У-134 квадр.50х50</t>
  </si>
  <si>
    <t>Кабель КГ 3*4+1*2,5</t>
  </si>
  <si>
    <t>Кабель КГ 3х2,5+1х1,5</t>
  </si>
  <si>
    <t>Кабель ВВГ 2х1,5</t>
  </si>
  <si>
    <t>Кабель ВВГ 2х2,5</t>
  </si>
  <si>
    <t>Кабель КГ 1х25</t>
  </si>
  <si>
    <t>Кабель-канал КК 25*16*2 м</t>
  </si>
  <si>
    <t>Кабель КГ 3х6+1х4</t>
  </si>
  <si>
    <t>Кабель контрольный МКЭШ 2*0,5</t>
  </si>
  <si>
    <t>Кабель-канал 25х16</t>
  </si>
  <si>
    <t>Кабель-канал 25*25</t>
  </si>
  <si>
    <t>Кабель-канал 40*25</t>
  </si>
  <si>
    <t>Кабель сварочный КГ 1х16</t>
  </si>
  <si>
    <t>Кабель РПШ 7*1,5(380)</t>
  </si>
  <si>
    <t>Кабель РК-50</t>
  </si>
  <si>
    <t>Кабель ВВГнГ 3*1,5мм²</t>
  </si>
  <si>
    <t>Кабель ВВГнГ 3*2,5мм²</t>
  </si>
  <si>
    <t>Кабель ВВГнг 3х2,5</t>
  </si>
  <si>
    <t>Кабель КГнг 4х6</t>
  </si>
  <si>
    <t>Провод телефонный 4-жильный FC 4C</t>
  </si>
  <si>
    <t>Кабель ВВГнг 3х1,5</t>
  </si>
  <si>
    <t>Кабель ВВГнг 2х2,5</t>
  </si>
  <si>
    <t>Кабель канал 40x25 (SQ0402-0009)TDM</t>
  </si>
  <si>
    <t>Кабель канал 100х60</t>
  </si>
  <si>
    <t>Гильза кабельная медная луженая ГМЛ-16</t>
  </si>
  <si>
    <t>Кабель сварочный КПГ 1х25</t>
  </si>
  <si>
    <t>Кабель Neomax NM20031, FTP кат.5e, 4 пары, однож.,24AWG/0.51мм, медь (305м), наружный, катушка 305м</t>
  </si>
  <si>
    <t>м</t>
  </si>
  <si>
    <t>кг</t>
  </si>
  <si>
    <t>Р.Э. Аблякимов</t>
  </si>
  <si>
    <t>Д.В. Захаров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</si>
</sst>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14" fontId="8" fillId="0" borderId="8" xfId="0" applyNumberFormat="1" applyFont="1" applyFill="1" applyBorder="1" applyAlignment="1">
      <alignment horizontal="center" wrapText="1"/>
    </xf>
    <xf numFmtId="14" fontId="8" fillId="0" borderId="8" xfId="0" applyNumberFormat="1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119957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2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2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2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2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2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2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2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2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2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3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3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3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3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3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3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3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3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3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3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3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3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3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4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4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67</xdr:row>
      <xdr:rowOff>435156</xdr:rowOff>
    </xdr:from>
    <xdr:to>
      <xdr:col>29</xdr:col>
      <xdr:colOff>2995</xdr:colOff>
      <xdr:row>67</xdr:row>
      <xdr:rowOff>435400</xdr:rowOff>
    </xdr:to>
    <xdr:pic>
      <xdr:nvPicPr>
        <xdr:cNvPr id="4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68</xdr:row>
      <xdr:rowOff>435156</xdr:rowOff>
    </xdr:from>
    <xdr:to>
      <xdr:col>29</xdr:col>
      <xdr:colOff>2995</xdr:colOff>
      <xdr:row>68</xdr:row>
      <xdr:rowOff>435400</xdr:rowOff>
    </xdr:to>
    <xdr:pic>
      <xdr:nvPicPr>
        <xdr:cNvPr id="4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70</xdr:row>
      <xdr:rowOff>435156</xdr:rowOff>
    </xdr:from>
    <xdr:to>
      <xdr:col>29</xdr:col>
      <xdr:colOff>2995</xdr:colOff>
      <xdr:row>70</xdr:row>
      <xdr:rowOff>435400</xdr:rowOff>
    </xdr:to>
    <xdr:pic>
      <xdr:nvPicPr>
        <xdr:cNvPr id="4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71</xdr:row>
      <xdr:rowOff>435156</xdr:rowOff>
    </xdr:from>
    <xdr:to>
      <xdr:col>29</xdr:col>
      <xdr:colOff>2995</xdr:colOff>
      <xdr:row>71</xdr:row>
      <xdr:rowOff>435400</xdr:rowOff>
    </xdr:to>
    <xdr:pic>
      <xdr:nvPicPr>
        <xdr:cNvPr id="4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72</xdr:row>
      <xdr:rowOff>435156</xdr:rowOff>
    </xdr:from>
    <xdr:to>
      <xdr:col>29</xdr:col>
      <xdr:colOff>2995</xdr:colOff>
      <xdr:row>72</xdr:row>
      <xdr:rowOff>435400</xdr:rowOff>
    </xdr:to>
    <xdr:pic>
      <xdr:nvPicPr>
        <xdr:cNvPr id="4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73</xdr:row>
      <xdr:rowOff>435156</xdr:rowOff>
    </xdr:from>
    <xdr:to>
      <xdr:col>29</xdr:col>
      <xdr:colOff>2995</xdr:colOff>
      <xdr:row>73</xdr:row>
      <xdr:rowOff>435400</xdr:rowOff>
    </xdr:to>
    <xdr:pic>
      <xdr:nvPicPr>
        <xdr:cNvPr id="4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74</xdr:row>
      <xdr:rowOff>435156</xdr:rowOff>
    </xdr:from>
    <xdr:to>
      <xdr:col>29</xdr:col>
      <xdr:colOff>2995</xdr:colOff>
      <xdr:row>74</xdr:row>
      <xdr:rowOff>435400</xdr:rowOff>
    </xdr:to>
    <xdr:pic>
      <xdr:nvPicPr>
        <xdr:cNvPr id="4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75</xdr:row>
      <xdr:rowOff>435156</xdr:rowOff>
    </xdr:from>
    <xdr:to>
      <xdr:col>29</xdr:col>
      <xdr:colOff>2995</xdr:colOff>
      <xdr:row>75</xdr:row>
      <xdr:rowOff>435400</xdr:rowOff>
    </xdr:to>
    <xdr:pic>
      <xdr:nvPicPr>
        <xdr:cNvPr id="4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76</xdr:row>
      <xdr:rowOff>435156</xdr:rowOff>
    </xdr:from>
    <xdr:to>
      <xdr:col>29</xdr:col>
      <xdr:colOff>2995</xdr:colOff>
      <xdr:row>76</xdr:row>
      <xdr:rowOff>435400</xdr:rowOff>
    </xdr:to>
    <xdr:pic>
      <xdr:nvPicPr>
        <xdr:cNvPr id="4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77</xdr:row>
      <xdr:rowOff>435156</xdr:rowOff>
    </xdr:from>
    <xdr:to>
      <xdr:col>29</xdr:col>
      <xdr:colOff>2995</xdr:colOff>
      <xdr:row>77</xdr:row>
      <xdr:rowOff>435400</xdr:rowOff>
    </xdr:to>
    <xdr:pic>
      <xdr:nvPicPr>
        <xdr:cNvPr id="4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78</xdr:row>
      <xdr:rowOff>435156</xdr:rowOff>
    </xdr:from>
    <xdr:to>
      <xdr:col>29</xdr:col>
      <xdr:colOff>2995</xdr:colOff>
      <xdr:row>78</xdr:row>
      <xdr:rowOff>435400</xdr:rowOff>
    </xdr:to>
    <xdr:pic>
      <xdr:nvPicPr>
        <xdr:cNvPr id="4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79</xdr:row>
      <xdr:rowOff>435156</xdr:rowOff>
    </xdr:from>
    <xdr:to>
      <xdr:col>29</xdr:col>
      <xdr:colOff>2995</xdr:colOff>
      <xdr:row>79</xdr:row>
      <xdr:rowOff>435400</xdr:rowOff>
    </xdr:to>
    <xdr:pic>
      <xdr:nvPicPr>
        <xdr:cNvPr id="4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80</xdr:row>
      <xdr:rowOff>435156</xdr:rowOff>
    </xdr:from>
    <xdr:to>
      <xdr:col>29</xdr:col>
      <xdr:colOff>2995</xdr:colOff>
      <xdr:row>80</xdr:row>
      <xdr:rowOff>435400</xdr:rowOff>
    </xdr:to>
    <xdr:pic>
      <xdr:nvPicPr>
        <xdr:cNvPr id="4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81</xdr:row>
      <xdr:rowOff>435156</xdr:rowOff>
    </xdr:from>
    <xdr:to>
      <xdr:col>29</xdr:col>
      <xdr:colOff>2995</xdr:colOff>
      <xdr:row>81</xdr:row>
      <xdr:rowOff>435400</xdr:rowOff>
    </xdr:to>
    <xdr:pic>
      <xdr:nvPicPr>
        <xdr:cNvPr id="4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82</xdr:row>
      <xdr:rowOff>435156</xdr:rowOff>
    </xdr:from>
    <xdr:to>
      <xdr:col>29</xdr:col>
      <xdr:colOff>2995</xdr:colOff>
      <xdr:row>82</xdr:row>
      <xdr:rowOff>435400</xdr:rowOff>
    </xdr:to>
    <xdr:pic>
      <xdr:nvPicPr>
        <xdr:cNvPr id="4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83</xdr:row>
      <xdr:rowOff>435156</xdr:rowOff>
    </xdr:from>
    <xdr:to>
      <xdr:col>29</xdr:col>
      <xdr:colOff>2995</xdr:colOff>
      <xdr:row>83</xdr:row>
      <xdr:rowOff>435400</xdr:rowOff>
    </xdr:to>
    <xdr:pic>
      <xdr:nvPicPr>
        <xdr:cNvPr id="4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84</xdr:row>
      <xdr:rowOff>435156</xdr:rowOff>
    </xdr:from>
    <xdr:to>
      <xdr:col>29</xdr:col>
      <xdr:colOff>2995</xdr:colOff>
      <xdr:row>84</xdr:row>
      <xdr:rowOff>435400</xdr:rowOff>
    </xdr:to>
    <xdr:pic>
      <xdr:nvPicPr>
        <xdr:cNvPr id="4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85</xdr:row>
      <xdr:rowOff>435156</xdr:rowOff>
    </xdr:from>
    <xdr:to>
      <xdr:col>29</xdr:col>
      <xdr:colOff>2995</xdr:colOff>
      <xdr:row>85</xdr:row>
      <xdr:rowOff>435400</xdr:rowOff>
    </xdr:to>
    <xdr:pic>
      <xdr:nvPicPr>
        <xdr:cNvPr id="4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86</xdr:row>
      <xdr:rowOff>435156</xdr:rowOff>
    </xdr:from>
    <xdr:to>
      <xdr:col>29</xdr:col>
      <xdr:colOff>2995</xdr:colOff>
      <xdr:row>86</xdr:row>
      <xdr:rowOff>435400</xdr:rowOff>
    </xdr:to>
    <xdr:pic>
      <xdr:nvPicPr>
        <xdr:cNvPr id="4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87</xdr:row>
      <xdr:rowOff>435156</xdr:rowOff>
    </xdr:from>
    <xdr:to>
      <xdr:col>29</xdr:col>
      <xdr:colOff>2995</xdr:colOff>
      <xdr:row>87</xdr:row>
      <xdr:rowOff>435400</xdr:rowOff>
    </xdr:to>
    <xdr:pic>
      <xdr:nvPicPr>
        <xdr:cNvPr id="4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88</xdr:row>
      <xdr:rowOff>435156</xdr:rowOff>
    </xdr:from>
    <xdr:to>
      <xdr:col>29</xdr:col>
      <xdr:colOff>2995</xdr:colOff>
      <xdr:row>88</xdr:row>
      <xdr:rowOff>435400</xdr:rowOff>
    </xdr:to>
    <xdr:pic>
      <xdr:nvPicPr>
        <xdr:cNvPr id="6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89</xdr:row>
      <xdr:rowOff>435156</xdr:rowOff>
    </xdr:from>
    <xdr:to>
      <xdr:col>29</xdr:col>
      <xdr:colOff>2995</xdr:colOff>
      <xdr:row>89</xdr:row>
      <xdr:rowOff>435400</xdr:rowOff>
    </xdr:to>
    <xdr:pic>
      <xdr:nvPicPr>
        <xdr:cNvPr id="6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70306981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111"/>
  <sheetViews>
    <sheetView tabSelected="1" view="pageBreakPreview" zoomScale="80" zoomScaleNormal="70" zoomScaleSheetLayoutView="80" zoomScalePageLayoutView="120" workbookViewId="0">
      <pane xSplit="3" ySplit="17" topLeftCell="D92" activePane="bottomRight" state="frozen"/>
      <selection pane="topRight" activeCell="D1" sqref="D1"/>
      <selection pane="bottomLeft" activeCell="A18" sqref="A18"/>
      <selection pane="bottomRight" activeCell="K95" sqref="K95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8.2851562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69</v>
      </c>
    </row>
    <row r="2" spans="1:30" ht="15.75">
      <c r="V2" s="2"/>
      <c r="AA2" s="1" t="s">
        <v>70</v>
      </c>
    </row>
    <row r="3" spans="1:30" ht="15.75">
      <c r="V3" s="2"/>
      <c r="AA3" s="1" t="s">
        <v>71</v>
      </c>
    </row>
    <row r="4" spans="1:30" ht="16.5" customHeight="1"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14</v>
      </c>
      <c r="D6" s="62" t="s">
        <v>72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4"/>
    </row>
    <row r="7" spans="1:30" s="6" customFormat="1" ht="19.5" customHeight="1">
      <c r="C7" s="7" t="s">
        <v>34</v>
      </c>
      <c r="D7" s="62" t="s">
        <v>80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4"/>
    </row>
    <row r="8" spans="1:30" s="6" customFormat="1" ht="19.5" customHeight="1">
      <c r="C8" s="7" t="s">
        <v>25</v>
      </c>
      <c r="D8" s="62" t="s">
        <v>81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4"/>
    </row>
    <row r="9" spans="1:30" s="6" customFormat="1" ht="19.5" customHeight="1">
      <c r="C9" s="7" t="s">
        <v>24</v>
      </c>
      <c r="D9" s="62" t="s">
        <v>81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4"/>
    </row>
    <row r="10" spans="1:30" s="6" customFormat="1" ht="19.5" customHeight="1">
      <c r="C10" s="7" t="s">
        <v>9</v>
      </c>
      <c r="D10" s="62" t="s">
        <v>82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4"/>
    </row>
    <row r="11" spans="1:30" s="6" customFormat="1" ht="27" customHeight="1">
      <c r="C11" s="7" t="s">
        <v>10</v>
      </c>
      <c r="D11" s="62" t="s">
        <v>73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4"/>
    </row>
    <row r="12" spans="1:30" s="6" customFormat="1" ht="45.75" customHeight="1">
      <c r="C12" s="7" t="s">
        <v>23</v>
      </c>
      <c r="D12" s="62" t="s">
        <v>74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4"/>
    </row>
    <row r="13" spans="1:30" ht="16.5" customHeight="1"/>
    <row r="14" spans="1:30" ht="33.75" customHeight="1">
      <c r="A14" s="53" t="s">
        <v>6</v>
      </c>
      <c r="B14" s="50" t="s">
        <v>29</v>
      </c>
      <c r="C14" s="53" t="s">
        <v>1</v>
      </c>
      <c r="D14" s="50" t="s">
        <v>4</v>
      </c>
      <c r="E14" s="50" t="s">
        <v>61</v>
      </c>
      <c r="F14" s="53" t="s">
        <v>62</v>
      </c>
      <c r="G14" s="53"/>
      <c r="H14" s="53"/>
      <c r="I14" s="53"/>
      <c r="J14" s="50" t="s">
        <v>63</v>
      </c>
      <c r="K14" s="50" t="s">
        <v>66</v>
      </c>
      <c r="L14" s="60" t="s">
        <v>64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57" t="s">
        <v>67</v>
      </c>
      <c r="AB14" s="50" t="s">
        <v>36</v>
      </c>
      <c r="AC14" s="50" t="s">
        <v>35</v>
      </c>
      <c r="AD14" s="65" t="s">
        <v>58</v>
      </c>
    </row>
    <row r="15" spans="1:30" ht="28.5" customHeight="1">
      <c r="A15" s="53"/>
      <c r="B15" s="51"/>
      <c r="C15" s="53"/>
      <c r="D15" s="51"/>
      <c r="E15" s="51"/>
      <c r="F15" s="53" t="s">
        <v>22</v>
      </c>
      <c r="G15" s="53" t="s">
        <v>15</v>
      </c>
      <c r="H15" s="53" t="s">
        <v>16</v>
      </c>
      <c r="I15" s="53" t="s">
        <v>30</v>
      </c>
      <c r="J15" s="51"/>
      <c r="K15" s="51"/>
      <c r="L15" s="60" t="s">
        <v>59</v>
      </c>
      <c r="M15" s="61"/>
      <c r="N15" s="61"/>
      <c r="O15" s="61"/>
      <c r="P15" s="61"/>
      <c r="Q15" s="60" t="s">
        <v>65</v>
      </c>
      <c r="R15" s="61"/>
      <c r="S15" s="61"/>
      <c r="T15" s="61"/>
      <c r="U15" s="61"/>
      <c r="V15" s="53" t="s">
        <v>60</v>
      </c>
      <c r="W15" s="53"/>
      <c r="X15" s="53"/>
      <c r="Y15" s="53"/>
      <c r="Z15" s="53"/>
      <c r="AA15" s="58"/>
      <c r="AB15" s="51"/>
      <c r="AC15" s="51"/>
      <c r="AD15" s="66"/>
    </row>
    <row r="16" spans="1:30" ht="52.5" customHeight="1">
      <c r="A16" s="53"/>
      <c r="B16" s="52"/>
      <c r="C16" s="53"/>
      <c r="D16" s="52"/>
      <c r="E16" s="52"/>
      <c r="F16" s="53"/>
      <c r="G16" s="53"/>
      <c r="H16" s="53"/>
      <c r="I16" s="53"/>
      <c r="J16" s="52"/>
      <c r="K16" s="52"/>
      <c r="L16" s="33" t="s">
        <v>11</v>
      </c>
      <c r="M16" s="33" t="s">
        <v>12</v>
      </c>
      <c r="N16" s="33" t="s">
        <v>13</v>
      </c>
      <c r="O16" s="33" t="s">
        <v>37</v>
      </c>
      <c r="P16" s="33" t="s">
        <v>38</v>
      </c>
      <c r="Q16" s="33" t="s">
        <v>17</v>
      </c>
      <c r="R16" s="33" t="s">
        <v>18</v>
      </c>
      <c r="S16" s="33" t="s">
        <v>26</v>
      </c>
      <c r="T16" s="33" t="s">
        <v>39</v>
      </c>
      <c r="U16" s="33" t="s">
        <v>40</v>
      </c>
      <c r="V16" s="33" t="s">
        <v>19</v>
      </c>
      <c r="W16" s="33" t="s">
        <v>20</v>
      </c>
      <c r="X16" s="33" t="s">
        <v>21</v>
      </c>
      <c r="Y16" s="33" t="s">
        <v>41</v>
      </c>
      <c r="Z16" s="33" t="s">
        <v>42</v>
      </c>
      <c r="AA16" s="59"/>
      <c r="AB16" s="52"/>
      <c r="AC16" s="52"/>
      <c r="AD16" s="67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33" customHeight="1">
      <c r="A18" s="13">
        <v>1</v>
      </c>
      <c r="B18" s="14" t="s">
        <v>83</v>
      </c>
      <c r="C18" s="45" t="s">
        <v>155</v>
      </c>
      <c r="D18" s="19" t="s">
        <v>227</v>
      </c>
      <c r="E18" s="15">
        <v>70</v>
      </c>
      <c r="F18" s="40"/>
      <c r="G18" s="15"/>
      <c r="H18" s="16"/>
      <c r="I18" s="16"/>
      <c r="J18" s="43">
        <v>1.0379</v>
      </c>
      <c r="K18" s="15" t="str">
        <f t="shared" ref="K18:K23" si="0">IF(SUM(F18)=0,"",F18*J18)</f>
        <v/>
      </c>
      <c r="L18" s="41">
        <v>73.499533333333346</v>
      </c>
      <c r="M18" s="41">
        <v>69.900000000000006</v>
      </c>
      <c r="N18" s="41">
        <v>65.624583333333334</v>
      </c>
      <c r="O18" s="41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:AA23" si="1">COUNTIF(K18:Z18,"&gt;0")</f>
        <v>3</v>
      </c>
      <c r="AB18" s="20">
        <f t="shared" ref="AB18:AB23" si="2">CEILING(SUM(K18:Z18)/COUNTIF(K18:Z18,"&gt;0"),0.01)</f>
        <v>69.680000000000007</v>
      </c>
      <c r="AC18" s="20">
        <f t="shared" ref="AC18:AC23" si="3">AB18*E18</f>
        <v>4877.6000000000004</v>
      </c>
      <c r="AD18" s="39">
        <f t="shared" ref="AD18:AD23" si="4">STDEV(K18:Z18)/AB18*100</f>
        <v>5.6577297973197505</v>
      </c>
    </row>
    <row r="19" spans="1:30" s="12" customFormat="1" ht="33" customHeight="1">
      <c r="A19" s="13">
        <v>2</v>
      </c>
      <c r="B19" s="14" t="s">
        <v>84</v>
      </c>
      <c r="C19" s="45" t="s">
        <v>156</v>
      </c>
      <c r="D19" s="19" t="s">
        <v>227</v>
      </c>
      <c r="E19" s="15">
        <v>690</v>
      </c>
      <c r="F19" s="40"/>
      <c r="G19" s="15"/>
      <c r="H19" s="16"/>
      <c r="I19" s="16"/>
      <c r="J19" s="43">
        <v>1.0379</v>
      </c>
      <c r="K19" s="15" t="str">
        <f t="shared" si="0"/>
        <v/>
      </c>
      <c r="L19" s="41">
        <v>68.857600000000005</v>
      </c>
      <c r="M19" s="41">
        <v>62.5</v>
      </c>
      <c r="N19" s="41">
        <v>61.48</v>
      </c>
      <c r="O19" s="41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si="1"/>
        <v>3</v>
      </c>
      <c r="AB19" s="20">
        <f t="shared" si="2"/>
        <v>64.28</v>
      </c>
      <c r="AC19" s="20">
        <f t="shared" si="3"/>
        <v>44353.200000000004</v>
      </c>
      <c r="AD19" s="39">
        <f t="shared" si="4"/>
        <v>6.2191592480169309</v>
      </c>
    </row>
    <row r="20" spans="1:30" s="12" customFormat="1" ht="33" customHeight="1">
      <c r="A20" s="13">
        <v>3</v>
      </c>
      <c r="B20" s="14" t="s">
        <v>85</v>
      </c>
      <c r="C20" s="45" t="s">
        <v>157</v>
      </c>
      <c r="D20" s="19" t="s">
        <v>227</v>
      </c>
      <c r="E20" s="15">
        <v>100</v>
      </c>
      <c r="F20" s="40"/>
      <c r="G20" s="15"/>
      <c r="H20" s="16"/>
      <c r="I20" s="16"/>
      <c r="J20" s="43">
        <v>1.0379</v>
      </c>
      <c r="K20" s="15" t="str">
        <f t="shared" si="0"/>
        <v/>
      </c>
      <c r="L20" s="41">
        <v>19.921066666666672</v>
      </c>
      <c r="M20" s="41">
        <v>18.600000000000001</v>
      </c>
      <c r="N20" s="41">
        <v>17.786666666666669</v>
      </c>
      <c r="O20" s="41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1"/>
        <v>3</v>
      </c>
      <c r="AB20" s="20">
        <f t="shared" si="2"/>
        <v>18.77</v>
      </c>
      <c r="AC20" s="20">
        <f t="shared" si="3"/>
        <v>1877</v>
      </c>
      <c r="AD20" s="39">
        <f t="shared" si="4"/>
        <v>5.7390409782922376</v>
      </c>
    </row>
    <row r="21" spans="1:30" s="12" customFormat="1" ht="33" customHeight="1">
      <c r="A21" s="13">
        <v>4</v>
      </c>
      <c r="B21" s="14" t="s">
        <v>86</v>
      </c>
      <c r="C21" s="45" t="s">
        <v>158</v>
      </c>
      <c r="D21" s="19" t="s">
        <v>227</v>
      </c>
      <c r="E21" s="15">
        <v>15</v>
      </c>
      <c r="F21" s="40"/>
      <c r="G21" s="15"/>
      <c r="H21" s="16"/>
      <c r="I21" s="16"/>
      <c r="J21" s="43">
        <v>1.0379</v>
      </c>
      <c r="K21" s="15" t="str">
        <f t="shared" si="0"/>
        <v/>
      </c>
      <c r="L21" s="41">
        <v>36.431733333333341</v>
      </c>
      <c r="M21" s="41">
        <v>30.2</v>
      </c>
      <c r="N21" s="41">
        <v>32.528333333333336</v>
      </c>
      <c r="O21" s="41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1"/>
        <v>3</v>
      </c>
      <c r="AB21" s="20">
        <f t="shared" si="2"/>
        <v>33.06</v>
      </c>
      <c r="AC21" s="20">
        <f t="shared" si="3"/>
        <v>495.90000000000003</v>
      </c>
      <c r="AD21" s="39">
        <f t="shared" si="4"/>
        <v>9.5247025851929106</v>
      </c>
    </row>
    <row r="22" spans="1:30" s="12" customFormat="1" ht="33" customHeight="1">
      <c r="A22" s="13">
        <v>5</v>
      </c>
      <c r="B22" s="14" t="s">
        <v>87</v>
      </c>
      <c r="C22" s="45" t="s">
        <v>159</v>
      </c>
      <c r="D22" s="19" t="s">
        <v>227</v>
      </c>
      <c r="E22" s="15">
        <v>450</v>
      </c>
      <c r="F22" s="40"/>
      <c r="G22" s="15"/>
      <c r="H22" s="16"/>
      <c r="I22" s="16"/>
      <c r="J22" s="43">
        <v>1.0379</v>
      </c>
      <c r="K22" s="15" t="str">
        <f t="shared" si="0"/>
        <v/>
      </c>
      <c r="L22" s="41">
        <v>81.443600000000004</v>
      </c>
      <c r="M22" s="41">
        <v>71.3</v>
      </c>
      <c r="N22" s="41">
        <v>72.717500000000001</v>
      </c>
      <c r="O22" s="41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1"/>
        <v>3</v>
      </c>
      <c r="AB22" s="20">
        <f t="shared" si="2"/>
        <v>75.16</v>
      </c>
      <c r="AC22" s="20">
        <f t="shared" si="3"/>
        <v>33822</v>
      </c>
      <c r="AD22" s="39">
        <f t="shared" si="4"/>
        <v>7.308579376019102</v>
      </c>
    </row>
    <row r="23" spans="1:30" s="12" customFormat="1" ht="33" customHeight="1">
      <c r="A23" s="13">
        <v>6</v>
      </c>
      <c r="B23" s="14" t="s">
        <v>88</v>
      </c>
      <c r="C23" s="45" t="s">
        <v>160</v>
      </c>
      <c r="D23" s="19" t="s">
        <v>227</v>
      </c>
      <c r="E23" s="15">
        <v>100</v>
      </c>
      <c r="F23" s="40"/>
      <c r="G23" s="15"/>
      <c r="H23" s="16"/>
      <c r="I23" s="16"/>
      <c r="J23" s="43">
        <v>1.0379</v>
      </c>
      <c r="K23" s="15" t="str">
        <f t="shared" si="0"/>
        <v/>
      </c>
      <c r="L23" s="41">
        <v>52.928866666666671</v>
      </c>
      <c r="M23" s="41">
        <v>44.6</v>
      </c>
      <c r="N23" s="41">
        <v>47.257916666666667</v>
      </c>
      <c r="O23" s="41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1"/>
        <v>3</v>
      </c>
      <c r="AB23" s="20">
        <f t="shared" si="2"/>
        <v>48.27</v>
      </c>
      <c r="AC23" s="20">
        <f t="shared" si="3"/>
        <v>4827</v>
      </c>
      <c r="AD23" s="39">
        <f t="shared" si="4"/>
        <v>8.8135408311357288</v>
      </c>
    </row>
    <row r="24" spans="1:30" s="12" customFormat="1" ht="33" customHeight="1">
      <c r="A24" s="13">
        <v>7</v>
      </c>
      <c r="B24" s="14" t="s">
        <v>89</v>
      </c>
      <c r="C24" s="45" t="s">
        <v>161</v>
      </c>
      <c r="D24" s="19" t="s">
        <v>227</v>
      </c>
      <c r="E24" s="15">
        <v>650</v>
      </c>
      <c r="F24" s="40"/>
      <c r="G24" s="15"/>
      <c r="H24" s="16"/>
      <c r="I24" s="16"/>
      <c r="J24" s="43">
        <v>1.0379</v>
      </c>
      <c r="K24" s="15" t="str">
        <f t="shared" ref="K24:K29" si="5">IF(SUM(F24)=0,"",F24*J24)</f>
        <v/>
      </c>
      <c r="L24" s="41">
        <v>113.1116</v>
      </c>
      <c r="M24" s="41">
        <v>99.2</v>
      </c>
      <c r="N24" s="41">
        <v>100.99249999999999</v>
      </c>
      <c r="O24" s="41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ref="AA24:AA29" si="6">COUNTIF(K24:Z24,"&gt;0")</f>
        <v>3</v>
      </c>
      <c r="AB24" s="20">
        <f t="shared" ref="AB24:AB29" si="7">CEILING(SUM(K24:Z24)/COUNTIF(K24:Z24,"&gt;0"),0.01)</f>
        <v>104.44</v>
      </c>
      <c r="AC24" s="20">
        <f t="shared" ref="AC24:AC29" si="8">AB24*E24</f>
        <v>67886</v>
      </c>
      <c r="AD24" s="39">
        <f t="shared" ref="AD24:AD29" si="9">STDEV(K24:Z24)/AB24*100</f>
        <v>7.2459548911876617</v>
      </c>
    </row>
    <row r="25" spans="1:30" s="12" customFormat="1" ht="33" customHeight="1">
      <c r="A25" s="13">
        <v>8</v>
      </c>
      <c r="B25" s="14" t="s">
        <v>90</v>
      </c>
      <c r="C25" s="45" t="s">
        <v>162</v>
      </c>
      <c r="D25" s="19" t="s">
        <v>227</v>
      </c>
      <c r="E25" s="15">
        <v>50</v>
      </c>
      <c r="F25" s="40"/>
      <c r="G25" s="15"/>
      <c r="H25" s="16"/>
      <c r="I25" s="16"/>
      <c r="J25" s="43">
        <v>1.0379</v>
      </c>
      <c r="K25" s="15" t="str">
        <f t="shared" si="5"/>
        <v/>
      </c>
      <c r="L25" s="41">
        <v>149.06966666666668</v>
      </c>
      <c r="M25" s="41">
        <v>128.9</v>
      </c>
      <c r="N25" s="41">
        <v>133.09791666666666</v>
      </c>
      <c r="O25" s="41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6"/>
        <v>3</v>
      </c>
      <c r="AB25" s="20">
        <f t="shared" si="7"/>
        <v>137.03</v>
      </c>
      <c r="AC25" s="20">
        <f t="shared" si="8"/>
        <v>6851.5</v>
      </c>
      <c r="AD25" s="39">
        <f t="shared" si="9"/>
        <v>7.7663070024386007</v>
      </c>
    </row>
    <row r="26" spans="1:30" s="12" customFormat="1" ht="33" customHeight="1">
      <c r="A26" s="13">
        <v>9</v>
      </c>
      <c r="B26" s="14" t="s">
        <v>91</v>
      </c>
      <c r="C26" s="45" t="s">
        <v>163</v>
      </c>
      <c r="D26" s="19" t="s">
        <v>227</v>
      </c>
      <c r="E26" s="15">
        <v>100</v>
      </c>
      <c r="F26" s="40"/>
      <c r="G26" s="15"/>
      <c r="H26" s="16"/>
      <c r="I26" s="16"/>
      <c r="J26" s="43">
        <v>1.0379</v>
      </c>
      <c r="K26" s="15" t="str">
        <f t="shared" si="5"/>
        <v/>
      </c>
      <c r="L26" s="41">
        <v>93.434133333333364</v>
      </c>
      <c r="M26" s="41">
        <v>80.400000000000006</v>
      </c>
      <c r="N26" s="41">
        <v>83.423333333333346</v>
      </c>
      <c r="O26" s="41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6"/>
        <v>3</v>
      </c>
      <c r="AB26" s="20">
        <f t="shared" si="7"/>
        <v>85.76</v>
      </c>
      <c r="AC26" s="20">
        <f t="shared" si="8"/>
        <v>8576</v>
      </c>
      <c r="AD26" s="39">
        <f t="shared" si="9"/>
        <v>7.9548598575146858</v>
      </c>
    </row>
    <row r="27" spans="1:30" s="12" customFormat="1" ht="33" customHeight="1">
      <c r="A27" s="13">
        <v>10</v>
      </c>
      <c r="B27" s="14" t="s">
        <v>92</v>
      </c>
      <c r="C27" s="45" t="s">
        <v>164</v>
      </c>
      <c r="D27" s="19" t="s">
        <v>227</v>
      </c>
      <c r="E27" s="15">
        <v>100</v>
      </c>
      <c r="F27" s="40"/>
      <c r="G27" s="15"/>
      <c r="H27" s="16"/>
      <c r="I27" s="16"/>
      <c r="J27" s="43">
        <v>1.0379</v>
      </c>
      <c r="K27" s="15" t="str">
        <f t="shared" si="5"/>
        <v/>
      </c>
      <c r="L27" s="41">
        <v>69.155333333333346</v>
      </c>
      <c r="M27" s="41">
        <v>55.4</v>
      </c>
      <c r="N27" s="41">
        <v>61.745833333333337</v>
      </c>
      <c r="O27" s="41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>
        <f t="shared" si="6"/>
        <v>3</v>
      </c>
      <c r="AB27" s="20">
        <f t="shared" si="7"/>
        <v>62.11</v>
      </c>
      <c r="AC27" s="20">
        <f t="shared" si="8"/>
        <v>6211</v>
      </c>
      <c r="AD27" s="39">
        <f t="shared" si="9"/>
        <v>11.084394599227396</v>
      </c>
    </row>
    <row r="28" spans="1:30" s="12" customFormat="1" ht="33" customHeight="1">
      <c r="A28" s="13">
        <v>11</v>
      </c>
      <c r="B28" s="14" t="s">
        <v>93</v>
      </c>
      <c r="C28" s="45" t="s">
        <v>165</v>
      </c>
      <c r="D28" s="19" t="s">
        <v>227</v>
      </c>
      <c r="E28" s="15">
        <v>100</v>
      </c>
      <c r="F28" s="40"/>
      <c r="G28" s="15"/>
      <c r="H28" s="16"/>
      <c r="I28" s="16"/>
      <c r="J28" s="43">
        <v>1.0379</v>
      </c>
      <c r="K28" s="15" t="str">
        <f t="shared" si="5"/>
        <v/>
      </c>
      <c r="L28" s="41">
        <v>106.34493333333333</v>
      </c>
      <c r="M28" s="41">
        <v>86.3</v>
      </c>
      <c r="N28" s="41">
        <v>94.950833333333321</v>
      </c>
      <c r="O28" s="41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>
        <f t="shared" si="6"/>
        <v>3</v>
      </c>
      <c r="AB28" s="20">
        <f t="shared" si="7"/>
        <v>95.87</v>
      </c>
      <c r="AC28" s="20">
        <f t="shared" si="8"/>
        <v>9587</v>
      </c>
      <c r="AD28" s="39">
        <f t="shared" si="9"/>
        <v>10.486809219014487</v>
      </c>
    </row>
    <row r="29" spans="1:30" s="12" customFormat="1" ht="33" customHeight="1">
      <c r="A29" s="13">
        <v>12</v>
      </c>
      <c r="B29" s="14" t="s">
        <v>94</v>
      </c>
      <c r="C29" s="45" t="s">
        <v>166</v>
      </c>
      <c r="D29" s="19" t="s">
        <v>227</v>
      </c>
      <c r="E29" s="15">
        <v>50</v>
      </c>
      <c r="F29" s="40"/>
      <c r="G29" s="15"/>
      <c r="H29" s="16"/>
      <c r="I29" s="16"/>
      <c r="J29" s="43">
        <v>1.0379</v>
      </c>
      <c r="K29" s="15" t="str">
        <f t="shared" si="5"/>
        <v/>
      </c>
      <c r="L29" s="41">
        <v>86.369733333333357</v>
      </c>
      <c r="M29" s="41">
        <v>69.900000000000006</v>
      </c>
      <c r="N29" s="41">
        <v>77.115833333333342</v>
      </c>
      <c r="O29" s="41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6"/>
        <v>3</v>
      </c>
      <c r="AB29" s="20">
        <f t="shared" si="7"/>
        <v>77.8</v>
      </c>
      <c r="AC29" s="20">
        <f t="shared" si="8"/>
        <v>3890</v>
      </c>
      <c r="AD29" s="39">
        <f t="shared" si="9"/>
        <v>10.611641169546512</v>
      </c>
    </row>
    <row r="30" spans="1:30" s="12" customFormat="1" ht="33" customHeight="1">
      <c r="A30" s="13">
        <v>13</v>
      </c>
      <c r="B30" s="14" t="s">
        <v>95</v>
      </c>
      <c r="C30" s="45" t="s">
        <v>167</v>
      </c>
      <c r="D30" s="19" t="s">
        <v>227</v>
      </c>
      <c r="E30" s="15">
        <v>200</v>
      </c>
      <c r="F30" s="40"/>
      <c r="G30" s="15"/>
      <c r="H30" s="16"/>
      <c r="I30" s="16"/>
      <c r="J30" s="43">
        <v>1.0379</v>
      </c>
      <c r="K30" s="15" t="str">
        <f t="shared" ref="K30:K35" si="10">IF(SUM(F30)=0,"",F30*J30)</f>
        <v/>
      </c>
      <c r="L30" s="41">
        <v>309.23666666666674</v>
      </c>
      <c r="M30" s="41">
        <v>291.39999999999998</v>
      </c>
      <c r="N30" s="41">
        <v>276.10416666666669</v>
      </c>
      <c r="O30" s="41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ref="AA30:AA35" si="11">COUNTIF(K30:Z30,"&gt;0")</f>
        <v>3</v>
      </c>
      <c r="AB30" s="20">
        <f t="shared" ref="AB30:AB35" si="12">CEILING(SUM(K30:Z30)/COUNTIF(K30:Z30,"&gt;0"),0.01)</f>
        <v>292.25</v>
      </c>
      <c r="AC30" s="20">
        <f t="shared" ref="AC30:AC35" si="13">AB30*E30</f>
        <v>58450</v>
      </c>
      <c r="AD30" s="39">
        <f t="shared" ref="AD30:AD35" si="14">STDEV(K30:Z30)/AB30*100</f>
        <v>5.6740733843395752</v>
      </c>
    </row>
    <row r="31" spans="1:30" s="12" customFormat="1" ht="33" customHeight="1">
      <c r="A31" s="13">
        <v>14</v>
      </c>
      <c r="B31" s="14" t="s">
        <v>96</v>
      </c>
      <c r="C31" s="45" t="s">
        <v>168</v>
      </c>
      <c r="D31" s="19" t="s">
        <v>227</v>
      </c>
      <c r="E31" s="15">
        <v>200</v>
      </c>
      <c r="F31" s="40"/>
      <c r="G31" s="15"/>
      <c r="H31" s="16"/>
      <c r="I31" s="16"/>
      <c r="J31" s="43">
        <v>1.0379</v>
      </c>
      <c r="K31" s="15" t="str">
        <f t="shared" si="10"/>
        <v/>
      </c>
      <c r="L31" s="41">
        <v>88.6</v>
      </c>
      <c r="M31" s="41">
        <v>77.5</v>
      </c>
      <c r="N31" s="41">
        <v>79.33</v>
      </c>
      <c r="O31" s="41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si="11"/>
        <v>3</v>
      </c>
      <c r="AB31" s="20">
        <f t="shared" si="12"/>
        <v>81.81</v>
      </c>
      <c r="AC31" s="20">
        <f t="shared" si="13"/>
        <v>16362</v>
      </c>
      <c r="AD31" s="39">
        <f t="shared" si="14"/>
        <v>7.2742641890286288</v>
      </c>
    </row>
    <row r="32" spans="1:30" s="12" customFormat="1" ht="33" customHeight="1">
      <c r="A32" s="13">
        <v>15</v>
      </c>
      <c r="B32" s="14" t="s">
        <v>97</v>
      </c>
      <c r="C32" s="45" t="s">
        <v>169</v>
      </c>
      <c r="D32" s="19" t="s">
        <v>227</v>
      </c>
      <c r="E32" s="15">
        <v>10</v>
      </c>
      <c r="F32" s="40"/>
      <c r="G32" s="15"/>
      <c r="H32" s="16"/>
      <c r="I32" s="16"/>
      <c r="J32" s="43">
        <v>1.0379</v>
      </c>
      <c r="K32" s="15" t="str">
        <f t="shared" si="10"/>
        <v/>
      </c>
      <c r="L32" s="41">
        <v>73.499533333333346</v>
      </c>
      <c r="M32" s="41">
        <v>69.900000000000006</v>
      </c>
      <c r="N32" s="41">
        <v>65.624583333333334</v>
      </c>
      <c r="O32" s="41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>
        <f t="shared" si="11"/>
        <v>3</v>
      </c>
      <c r="AB32" s="20">
        <f t="shared" si="12"/>
        <v>69.680000000000007</v>
      </c>
      <c r="AC32" s="20">
        <f t="shared" si="13"/>
        <v>696.80000000000007</v>
      </c>
      <c r="AD32" s="39">
        <f t="shared" si="14"/>
        <v>5.6577297973197505</v>
      </c>
    </row>
    <row r="33" spans="1:30" s="12" customFormat="1" ht="33" customHeight="1">
      <c r="A33" s="13">
        <v>16</v>
      </c>
      <c r="B33" s="14" t="s">
        <v>98</v>
      </c>
      <c r="C33" s="45" t="s">
        <v>170</v>
      </c>
      <c r="D33" s="19" t="s">
        <v>227</v>
      </c>
      <c r="E33" s="15">
        <v>200</v>
      </c>
      <c r="F33" s="40"/>
      <c r="G33" s="15"/>
      <c r="H33" s="16"/>
      <c r="I33" s="16"/>
      <c r="J33" s="43">
        <v>1.0379</v>
      </c>
      <c r="K33" s="15" t="str">
        <f t="shared" si="10"/>
        <v/>
      </c>
      <c r="L33" s="41">
        <v>141.17973333333333</v>
      </c>
      <c r="M33" s="41">
        <v>119.5</v>
      </c>
      <c r="N33" s="41">
        <v>126.05333333333333</v>
      </c>
      <c r="O33" s="41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>
        <f t="shared" si="11"/>
        <v>3</v>
      </c>
      <c r="AB33" s="20">
        <f t="shared" si="12"/>
        <v>128.92000000000002</v>
      </c>
      <c r="AC33" s="20">
        <f t="shared" si="13"/>
        <v>25784.000000000004</v>
      </c>
      <c r="AD33" s="39">
        <f t="shared" si="14"/>
        <v>8.6245658881051295</v>
      </c>
    </row>
    <row r="34" spans="1:30" s="12" customFormat="1" ht="33" customHeight="1">
      <c r="A34" s="13">
        <v>17</v>
      </c>
      <c r="B34" s="14" t="s">
        <v>99</v>
      </c>
      <c r="C34" s="45" t="s">
        <v>171</v>
      </c>
      <c r="D34" s="19" t="s">
        <v>228</v>
      </c>
      <c r="E34" s="15">
        <v>2</v>
      </c>
      <c r="F34" s="40"/>
      <c r="G34" s="15"/>
      <c r="H34" s="16"/>
      <c r="I34" s="16"/>
      <c r="J34" s="43">
        <v>1.0379</v>
      </c>
      <c r="K34" s="15" t="str">
        <f t="shared" si="10"/>
        <v/>
      </c>
      <c r="L34" s="41">
        <v>1306.52</v>
      </c>
      <c r="M34" s="41">
        <v>1244.3</v>
      </c>
      <c r="N34" s="41">
        <v>1287.1300000000001</v>
      </c>
      <c r="O34" s="41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>
        <f t="shared" si="11"/>
        <v>3</v>
      </c>
      <c r="AB34" s="20">
        <f t="shared" si="12"/>
        <v>1279.32</v>
      </c>
      <c r="AC34" s="20">
        <f t="shared" si="13"/>
        <v>2558.64</v>
      </c>
      <c r="AD34" s="39">
        <f t="shared" si="14"/>
        <v>2.4886167374957071</v>
      </c>
    </row>
    <row r="35" spans="1:30" s="12" customFormat="1" ht="33" customHeight="1">
      <c r="A35" s="13">
        <v>18</v>
      </c>
      <c r="B35" s="14" t="s">
        <v>100</v>
      </c>
      <c r="C35" s="45" t="s">
        <v>172</v>
      </c>
      <c r="D35" s="19" t="s">
        <v>227</v>
      </c>
      <c r="E35" s="15">
        <v>100</v>
      </c>
      <c r="F35" s="40"/>
      <c r="G35" s="15"/>
      <c r="H35" s="16"/>
      <c r="I35" s="16"/>
      <c r="J35" s="43">
        <v>1.0379</v>
      </c>
      <c r="K35" s="15" t="str">
        <f t="shared" si="10"/>
        <v/>
      </c>
      <c r="L35" s="41">
        <v>114.15366666666668</v>
      </c>
      <c r="M35" s="41">
        <v>99.8</v>
      </c>
      <c r="N35" s="41">
        <v>101.92291666666667</v>
      </c>
      <c r="O35" s="41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>
        <f t="shared" si="11"/>
        <v>3</v>
      </c>
      <c r="AB35" s="20">
        <f t="shared" si="12"/>
        <v>105.3</v>
      </c>
      <c r="AC35" s="20">
        <f t="shared" si="13"/>
        <v>10530</v>
      </c>
      <c r="AD35" s="39">
        <f t="shared" si="14"/>
        <v>7.357378553923728</v>
      </c>
    </row>
    <row r="36" spans="1:30" s="12" customFormat="1" ht="33" customHeight="1">
      <c r="A36" s="13">
        <v>19</v>
      </c>
      <c r="B36" s="14" t="s">
        <v>101</v>
      </c>
      <c r="C36" s="45" t="s">
        <v>173</v>
      </c>
      <c r="D36" s="19" t="s">
        <v>227</v>
      </c>
      <c r="E36" s="15">
        <v>650</v>
      </c>
      <c r="F36" s="40"/>
      <c r="G36" s="15"/>
      <c r="H36" s="16"/>
      <c r="I36" s="16"/>
      <c r="J36" s="43">
        <v>1.0379</v>
      </c>
      <c r="K36" s="15" t="str">
        <f t="shared" ref="K36:K50" si="15">IF(SUM(F36)=0,"",F36*J36)</f>
        <v/>
      </c>
      <c r="L36" s="41">
        <v>122.95033333333333</v>
      </c>
      <c r="M36" s="41">
        <v>111</v>
      </c>
      <c r="N36" s="41">
        <v>109.77708333333332</v>
      </c>
      <c r="O36" s="41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>
        <f t="shared" ref="AA36:AA50" si="16">COUNTIF(K36:Z36,"&gt;0")</f>
        <v>3</v>
      </c>
      <c r="AB36" s="20">
        <f t="shared" ref="AB36:AB50" si="17">CEILING(SUM(K36:Z36)/COUNTIF(K36:Z36,"&gt;0"),0.01)</f>
        <v>114.58</v>
      </c>
      <c r="AC36" s="20">
        <f t="shared" ref="AC36:AC50" si="18">AB36*E36</f>
        <v>74477</v>
      </c>
      <c r="AD36" s="39">
        <f t="shared" ref="AD36:AD50" si="19">STDEV(K36:Z36)/AB36*100</f>
        <v>6.3521417310944059</v>
      </c>
    </row>
    <row r="37" spans="1:30" s="12" customFormat="1" ht="33" customHeight="1">
      <c r="A37" s="13">
        <v>20</v>
      </c>
      <c r="B37" s="14" t="s">
        <v>102</v>
      </c>
      <c r="C37" s="45" t="s">
        <v>174</v>
      </c>
      <c r="D37" s="19" t="s">
        <v>227</v>
      </c>
      <c r="E37" s="15">
        <v>1000</v>
      </c>
      <c r="F37" s="40"/>
      <c r="G37" s="15"/>
      <c r="H37" s="16"/>
      <c r="I37" s="16"/>
      <c r="J37" s="43">
        <v>1.0379</v>
      </c>
      <c r="K37" s="15" t="str">
        <f t="shared" si="15"/>
        <v/>
      </c>
      <c r="L37" s="41">
        <v>200.00913333333332</v>
      </c>
      <c r="M37" s="41">
        <v>175.3</v>
      </c>
      <c r="N37" s="41">
        <v>178.57958333333332</v>
      </c>
      <c r="O37" s="41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>
        <f t="shared" si="16"/>
        <v>3</v>
      </c>
      <c r="AB37" s="20">
        <f t="shared" si="17"/>
        <v>184.63</v>
      </c>
      <c r="AC37" s="20">
        <f t="shared" si="18"/>
        <v>184630</v>
      </c>
      <c r="AD37" s="39">
        <f t="shared" si="19"/>
        <v>7.2684033949319327</v>
      </c>
    </row>
    <row r="38" spans="1:30" s="12" customFormat="1" ht="33" customHeight="1">
      <c r="A38" s="13">
        <v>21</v>
      </c>
      <c r="B38" s="14" t="s">
        <v>103</v>
      </c>
      <c r="C38" s="45" t="s">
        <v>175</v>
      </c>
      <c r="D38" s="19" t="s">
        <v>227</v>
      </c>
      <c r="E38" s="15">
        <v>40</v>
      </c>
      <c r="F38" s="40"/>
      <c r="G38" s="15"/>
      <c r="H38" s="16"/>
      <c r="I38" s="16"/>
      <c r="J38" s="43">
        <v>1.0379</v>
      </c>
      <c r="K38" s="15" t="str">
        <f t="shared" si="15"/>
        <v/>
      </c>
      <c r="L38" s="41">
        <v>1027.6536666666668</v>
      </c>
      <c r="M38" s="41">
        <v>680.6</v>
      </c>
      <c r="N38" s="41">
        <v>917.54791666666665</v>
      </c>
      <c r="O38" s="41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>
        <f t="shared" si="16"/>
        <v>3</v>
      </c>
      <c r="AB38" s="20">
        <f t="shared" si="17"/>
        <v>875.27</v>
      </c>
      <c r="AC38" s="20">
        <f t="shared" si="18"/>
        <v>35010.800000000003</v>
      </c>
      <c r="AD38" s="39">
        <f t="shared" si="19"/>
        <v>20.262088424626175</v>
      </c>
    </row>
    <row r="39" spans="1:30" s="12" customFormat="1" ht="33" customHeight="1">
      <c r="A39" s="13">
        <v>22</v>
      </c>
      <c r="B39" s="14" t="s">
        <v>104</v>
      </c>
      <c r="C39" s="45" t="s">
        <v>176</v>
      </c>
      <c r="D39" s="19" t="s">
        <v>227</v>
      </c>
      <c r="E39" s="15">
        <v>90</v>
      </c>
      <c r="F39" s="40"/>
      <c r="G39" s="15"/>
      <c r="H39" s="16"/>
      <c r="I39" s="16"/>
      <c r="J39" s="43">
        <v>1.0379</v>
      </c>
      <c r="K39" s="15" t="str">
        <f t="shared" si="15"/>
        <v/>
      </c>
      <c r="L39" s="41">
        <v>1442.3285333333333</v>
      </c>
      <c r="M39" s="41">
        <v>1310</v>
      </c>
      <c r="N39" s="41">
        <v>1287.7933333333333</v>
      </c>
      <c r="O39" s="41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>
        <f t="shared" si="16"/>
        <v>3</v>
      </c>
      <c r="AB39" s="20">
        <f t="shared" si="17"/>
        <v>1346.71</v>
      </c>
      <c r="AC39" s="20">
        <f t="shared" si="18"/>
        <v>121203.90000000001</v>
      </c>
      <c r="AD39" s="39">
        <f t="shared" si="19"/>
        <v>6.2041186254609038</v>
      </c>
    </row>
    <row r="40" spans="1:30" s="12" customFormat="1" ht="33" customHeight="1">
      <c r="A40" s="13">
        <v>23</v>
      </c>
      <c r="B40" s="14" t="s">
        <v>105</v>
      </c>
      <c r="C40" s="45" t="s">
        <v>177</v>
      </c>
      <c r="D40" s="19" t="s">
        <v>227</v>
      </c>
      <c r="E40" s="15">
        <v>50</v>
      </c>
      <c r="F40" s="40"/>
      <c r="G40" s="15"/>
      <c r="H40" s="16"/>
      <c r="I40" s="16"/>
      <c r="J40" s="43">
        <v>1.0379</v>
      </c>
      <c r="K40" s="15" t="str">
        <f t="shared" si="15"/>
        <v/>
      </c>
      <c r="L40" s="41">
        <v>1403.7720666666667</v>
      </c>
      <c r="M40" s="41">
        <v>1473.9</v>
      </c>
      <c r="N40" s="41">
        <v>1253.3679166666666</v>
      </c>
      <c r="O40" s="41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>
        <f t="shared" si="16"/>
        <v>3</v>
      </c>
      <c r="AB40" s="20">
        <f t="shared" si="17"/>
        <v>1377.02</v>
      </c>
      <c r="AC40" s="20">
        <f t="shared" si="18"/>
        <v>68851</v>
      </c>
      <c r="AD40" s="39">
        <f t="shared" si="19"/>
        <v>8.1825139153677622</v>
      </c>
    </row>
    <row r="41" spans="1:30" s="12" customFormat="1" ht="33" customHeight="1">
      <c r="A41" s="13">
        <v>24</v>
      </c>
      <c r="B41" s="14" t="s">
        <v>106</v>
      </c>
      <c r="C41" s="45" t="s">
        <v>178</v>
      </c>
      <c r="D41" s="19" t="s">
        <v>227</v>
      </c>
      <c r="E41" s="15">
        <v>100</v>
      </c>
      <c r="F41" s="40"/>
      <c r="G41" s="15"/>
      <c r="H41" s="16"/>
      <c r="I41" s="16"/>
      <c r="J41" s="43">
        <v>1.0379</v>
      </c>
      <c r="K41" s="15" t="str">
        <f t="shared" si="15"/>
        <v/>
      </c>
      <c r="L41" s="41">
        <v>2394.3136000000004</v>
      </c>
      <c r="M41" s="41">
        <v>2024.6</v>
      </c>
      <c r="N41" s="41">
        <v>2137.7800000000002</v>
      </c>
      <c r="O41" s="41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>
        <f t="shared" si="16"/>
        <v>3</v>
      </c>
      <c r="AB41" s="20">
        <f t="shared" si="17"/>
        <v>2185.5700000000002</v>
      </c>
      <c r="AC41" s="20">
        <f t="shared" si="18"/>
        <v>218557.00000000003</v>
      </c>
      <c r="AD41" s="39">
        <f t="shared" si="19"/>
        <v>8.6674047606995828</v>
      </c>
    </row>
    <row r="42" spans="1:30" s="12" customFormat="1" ht="33" customHeight="1">
      <c r="A42" s="13">
        <v>25</v>
      </c>
      <c r="B42" s="14" t="s">
        <v>107</v>
      </c>
      <c r="C42" s="45" t="s">
        <v>179</v>
      </c>
      <c r="D42" s="19" t="s">
        <v>227</v>
      </c>
      <c r="E42" s="15">
        <v>100</v>
      </c>
      <c r="F42" s="40"/>
      <c r="G42" s="15"/>
      <c r="H42" s="16"/>
      <c r="I42" s="16"/>
      <c r="J42" s="43">
        <v>1.0379</v>
      </c>
      <c r="K42" s="15" t="str">
        <f t="shared" si="15"/>
        <v/>
      </c>
      <c r="L42" s="41">
        <v>444.16400000000004</v>
      </c>
      <c r="M42" s="41">
        <v>451.8</v>
      </c>
      <c r="N42" s="41">
        <v>396.57499999999999</v>
      </c>
      <c r="O42" s="41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>
        <f t="shared" si="16"/>
        <v>3</v>
      </c>
      <c r="AB42" s="20">
        <f t="shared" si="17"/>
        <v>430.85</v>
      </c>
      <c r="AC42" s="20">
        <f t="shared" si="18"/>
        <v>43085</v>
      </c>
      <c r="AD42" s="39">
        <f t="shared" si="19"/>
        <v>6.945435869220594</v>
      </c>
    </row>
    <row r="43" spans="1:30" s="12" customFormat="1" ht="33" customHeight="1">
      <c r="A43" s="13">
        <v>26</v>
      </c>
      <c r="B43" s="14" t="s">
        <v>108</v>
      </c>
      <c r="C43" s="45" t="s">
        <v>180</v>
      </c>
      <c r="D43" s="19" t="s">
        <v>227</v>
      </c>
      <c r="E43" s="15">
        <v>50</v>
      </c>
      <c r="F43" s="40"/>
      <c r="G43" s="15"/>
      <c r="H43" s="16"/>
      <c r="I43" s="16"/>
      <c r="J43" s="43">
        <v>1.0379</v>
      </c>
      <c r="K43" s="15" t="str">
        <f t="shared" si="15"/>
        <v/>
      </c>
      <c r="L43" s="41">
        <v>2401.1516666666666</v>
      </c>
      <c r="M43" s="41">
        <v>2128</v>
      </c>
      <c r="N43" s="41">
        <v>2143.8854166666665</v>
      </c>
      <c r="O43" s="41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>
        <f t="shared" si="16"/>
        <v>3</v>
      </c>
      <c r="AB43" s="20">
        <f t="shared" si="17"/>
        <v>2224.35</v>
      </c>
      <c r="AC43" s="20">
        <f t="shared" si="18"/>
        <v>111217.5</v>
      </c>
      <c r="AD43" s="39">
        <f t="shared" si="19"/>
        <v>6.892994852305077</v>
      </c>
    </row>
    <row r="44" spans="1:30" s="12" customFormat="1" ht="33" customHeight="1">
      <c r="A44" s="13">
        <v>27</v>
      </c>
      <c r="B44" s="14" t="s">
        <v>109</v>
      </c>
      <c r="C44" s="45" t="s">
        <v>181</v>
      </c>
      <c r="D44" s="19" t="s">
        <v>227</v>
      </c>
      <c r="E44" s="15">
        <v>100</v>
      </c>
      <c r="F44" s="40"/>
      <c r="G44" s="15"/>
      <c r="H44" s="16"/>
      <c r="I44" s="16"/>
      <c r="J44" s="43">
        <v>1.0379</v>
      </c>
      <c r="K44" s="15" t="str">
        <f t="shared" si="15"/>
        <v/>
      </c>
      <c r="L44" s="41">
        <v>892.45566666666673</v>
      </c>
      <c r="M44" s="41">
        <v>891.1</v>
      </c>
      <c r="N44" s="41">
        <v>796.83541666666667</v>
      </c>
      <c r="O44" s="41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>
        <f t="shared" si="16"/>
        <v>3</v>
      </c>
      <c r="AB44" s="20">
        <f t="shared" si="17"/>
        <v>860.14</v>
      </c>
      <c r="AC44" s="20">
        <f t="shared" si="18"/>
        <v>86014</v>
      </c>
      <c r="AD44" s="39">
        <f t="shared" si="19"/>
        <v>6.373290469650569</v>
      </c>
    </row>
    <row r="45" spans="1:30" s="12" customFormat="1" ht="33" customHeight="1">
      <c r="A45" s="13">
        <v>28</v>
      </c>
      <c r="B45" s="14" t="s">
        <v>110</v>
      </c>
      <c r="C45" s="45" t="s">
        <v>182</v>
      </c>
      <c r="D45" s="19" t="s">
        <v>227</v>
      </c>
      <c r="E45" s="15">
        <v>100</v>
      </c>
      <c r="F45" s="40"/>
      <c r="G45" s="15"/>
      <c r="H45" s="16"/>
      <c r="I45" s="16"/>
      <c r="J45" s="43">
        <v>1.0379</v>
      </c>
      <c r="K45" s="15" t="str">
        <f t="shared" si="15"/>
        <v/>
      </c>
      <c r="L45" s="41">
        <v>5680.2377333333343</v>
      </c>
      <c r="M45" s="41">
        <v>7844.8</v>
      </c>
      <c r="N45" s="41">
        <v>5071.6408333333338</v>
      </c>
      <c r="O45" s="41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>
        <f t="shared" si="16"/>
        <v>3</v>
      </c>
      <c r="AB45" s="20">
        <f t="shared" si="17"/>
        <v>6198.9000000000005</v>
      </c>
      <c r="AC45" s="20">
        <f t="shared" si="18"/>
        <v>619890</v>
      </c>
      <c r="AD45" s="39">
        <f t="shared" si="19"/>
        <v>23.512507447798445</v>
      </c>
    </row>
    <row r="46" spans="1:30" s="12" customFormat="1" ht="33" customHeight="1">
      <c r="A46" s="13">
        <v>29</v>
      </c>
      <c r="B46" s="14" t="s">
        <v>111</v>
      </c>
      <c r="C46" s="45" t="s">
        <v>183</v>
      </c>
      <c r="D46" s="19" t="s">
        <v>227</v>
      </c>
      <c r="E46" s="15">
        <v>50</v>
      </c>
      <c r="F46" s="40"/>
      <c r="G46" s="15"/>
      <c r="H46" s="16"/>
      <c r="I46" s="16"/>
      <c r="J46" s="43">
        <v>1.0379</v>
      </c>
      <c r="K46" s="15" t="str">
        <f t="shared" si="15"/>
        <v/>
      </c>
      <c r="L46" s="41">
        <v>361.98960000000005</v>
      </c>
      <c r="M46" s="41">
        <v>291</v>
      </c>
      <c r="N46" s="41">
        <v>323.20500000000004</v>
      </c>
      <c r="O46" s="41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>
        <f t="shared" si="16"/>
        <v>3</v>
      </c>
      <c r="AB46" s="20">
        <f t="shared" si="17"/>
        <v>325.40000000000003</v>
      </c>
      <c r="AC46" s="20">
        <f t="shared" si="18"/>
        <v>16270.000000000002</v>
      </c>
      <c r="AD46" s="39">
        <f t="shared" si="19"/>
        <v>10.92365774722802</v>
      </c>
    </row>
    <row r="47" spans="1:30" s="12" customFormat="1" ht="33" customHeight="1">
      <c r="A47" s="13">
        <v>30</v>
      </c>
      <c r="B47" s="14" t="s">
        <v>112</v>
      </c>
      <c r="C47" s="45" t="s">
        <v>184</v>
      </c>
      <c r="D47" s="19" t="s">
        <v>227</v>
      </c>
      <c r="E47" s="15">
        <v>60</v>
      </c>
      <c r="F47" s="40"/>
      <c r="G47" s="15"/>
      <c r="H47" s="16"/>
      <c r="I47" s="16"/>
      <c r="J47" s="43">
        <v>1.0379</v>
      </c>
      <c r="K47" s="15" t="str">
        <f t="shared" si="15"/>
        <v/>
      </c>
      <c r="L47" s="41">
        <v>227.69833333333335</v>
      </c>
      <c r="M47" s="41">
        <v>216.87</v>
      </c>
      <c r="N47" s="41">
        <v>203.30208333333334</v>
      </c>
      <c r="O47" s="41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>
        <f t="shared" si="16"/>
        <v>3</v>
      </c>
      <c r="AB47" s="20">
        <f t="shared" si="17"/>
        <v>215.96</v>
      </c>
      <c r="AC47" s="20">
        <f t="shared" si="18"/>
        <v>12957.6</v>
      </c>
      <c r="AD47" s="39">
        <f t="shared" si="19"/>
        <v>5.6601847419546925</v>
      </c>
    </row>
    <row r="48" spans="1:30" s="12" customFormat="1" ht="33" customHeight="1">
      <c r="A48" s="13">
        <v>31</v>
      </c>
      <c r="B48" s="14" t="s">
        <v>113</v>
      </c>
      <c r="C48" s="45" t="s">
        <v>185</v>
      </c>
      <c r="D48" s="19" t="s">
        <v>227</v>
      </c>
      <c r="E48" s="15">
        <v>30</v>
      </c>
      <c r="F48" s="40"/>
      <c r="G48" s="15"/>
      <c r="H48" s="16"/>
      <c r="I48" s="16"/>
      <c r="J48" s="43">
        <v>1.0379</v>
      </c>
      <c r="K48" s="15" t="str">
        <f t="shared" si="15"/>
        <v/>
      </c>
      <c r="L48" s="41">
        <v>760.73573333333343</v>
      </c>
      <c r="M48" s="41">
        <v>717.68</v>
      </c>
      <c r="N48" s="41">
        <v>679.22833333333335</v>
      </c>
      <c r="O48" s="41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>
        <f t="shared" si="16"/>
        <v>3</v>
      </c>
      <c r="AB48" s="20">
        <f t="shared" si="17"/>
        <v>719.22</v>
      </c>
      <c r="AC48" s="20">
        <f t="shared" si="18"/>
        <v>21576.600000000002</v>
      </c>
      <c r="AD48" s="39">
        <f t="shared" si="19"/>
        <v>5.6693871884010765</v>
      </c>
    </row>
    <row r="49" spans="1:30" s="12" customFormat="1" ht="33" customHeight="1">
      <c r="A49" s="13">
        <v>32</v>
      </c>
      <c r="B49" s="14" t="s">
        <v>114</v>
      </c>
      <c r="C49" s="45" t="s">
        <v>186</v>
      </c>
      <c r="D49" s="19" t="s">
        <v>227</v>
      </c>
      <c r="E49" s="15">
        <v>150</v>
      </c>
      <c r="F49" s="40"/>
      <c r="G49" s="15"/>
      <c r="H49" s="16"/>
      <c r="I49" s="16"/>
      <c r="J49" s="43">
        <v>1.0379</v>
      </c>
      <c r="K49" s="15" t="str">
        <f t="shared" si="15"/>
        <v/>
      </c>
      <c r="L49" s="41">
        <v>2196.0269333333335</v>
      </c>
      <c r="M49" s="41">
        <v>1887.3</v>
      </c>
      <c r="N49" s="41">
        <v>1960.7383333333335</v>
      </c>
      <c r="O49" s="41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>
        <f t="shared" si="16"/>
        <v>3</v>
      </c>
      <c r="AB49" s="20">
        <f t="shared" si="17"/>
        <v>2014.69</v>
      </c>
      <c r="AC49" s="20">
        <f t="shared" si="18"/>
        <v>302203.5</v>
      </c>
      <c r="AD49" s="39">
        <f t="shared" si="19"/>
        <v>8.005171095268766</v>
      </c>
    </row>
    <row r="50" spans="1:30" s="12" customFormat="1" ht="33" customHeight="1">
      <c r="A50" s="13">
        <v>33</v>
      </c>
      <c r="B50" s="14" t="s">
        <v>115</v>
      </c>
      <c r="C50" s="45" t="s">
        <v>187</v>
      </c>
      <c r="D50" s="19" t="s">
        <v>227</v>
      </c>
      <c r="E50" s="15">
        <v>100</v>
      </c>
      <c r="F50" s="40"/>
      <c r="G50" s="15"/>
      <c r="H50" s="16"/>
      <c r="I50" s="16"/>
      <c r="J50" s="43">
        <v>1.0379</v>
      </c>
      <c r="K50" s="15" t="str">
        <f t="shared" si="15"/>
        <v/>
      </c>
      <c r="L50" s="41">
        <v>4703.0092666666678</v>
      </c>
      <c r="M50" s="41">
        <v>4610.8</v>
      </c>
      <c r="N50" s="41">
        <v>4199.1154166666674</v>
      </c>
      <c r="O50" s="41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>
        <f t="shared" si="16"/>
        <v>3</v>
      </c>
      <c r="AB50" s="20">
        <f t="shared" si="17"/>
        <v>4504.3100000000004</v>
      </c>
      <c r="AC50" s="20">
        <f t="shared" si="18"/>
        <v>450431.00000000006</v>
      </c>
      <c r="AD50" s="39">
        <f t="shared" si="19"/>
        <v>5.9564235397883625</v>
      </c>
    </row>
    <row r="51" spans="1:30" s="12" customFormat="1" ht="33" customHeight="1">
      <c r="A51" s="13">
        <v>34</v>
      </c>
      <c r="B51" s="14" t="s">
        <v>116</v>
      </c>
      <c r="C51" s="45" t="s">
        <v>188</v>
      </c>
      <c r="D51" s="19" t="s">
        <v>227</v>
      </c>
      <c r="E51" s="15">
        <v>2400</v>
      </c>
      <c r="F51" s="40"/>
      <c r="G51" s="15"/>
      <c r="H51" s="16"/>
      <c r="I51" s="16"/>
      <c r="J51" s="43">
        <v>1.0379</v>
      </c>
      <c r="K51" s="15" t="str">
        <f t="shared" ref="K51:K60" si="20">IF(SUM(F51)=0,"",F51*J51)</f>
        <v/>
      </c>
      <c r="L51" s="41">
        <v>64.445733333333337</v>
      </c>
      <c r="M51" s="41">
        <v>59.1</v>
      </c>
      <c r="N51" s="41">
        <v>57.540833333333332</v>
      </c>
      <c r="O51" s="41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>
        <f t="shared" ref="AA51:AA60" si="21">COUNTIF(K51:Z51,"&gt;0")</f>
        <v>3</v>
      </c>
      <c r="AB51" s="20">
        <f t="shared" ref="AB51:AB60" si="22">CEILING(SUM(K51:Z51)/COUNTIF(K51:Z51,"&gt;0"),0.01)</f>
        <v>60.370000000000005</v>
      </c>
      <c r="AC51" s="20">
        <f t="shared" ref="AC51:AC60" si="23">AB51*E51</f>
        <v>144888</v>
      </c>
      <c r="AD51" s="39">
        <f t="shared" ref="AD51:AD60" si="24">STDEV(K51:Z51)/AB51*100</f>
        <v>5.9986093457446401</v>
      </c>
    </row>
    <row r="52" spans="1:30" s="12" customFormat="1" ht="33" customHeight="1">
      <c r="A52" s="13">
        <v>35</v>
      </c>
      <c r="B52" s="14" t="s">
        <v>117</v>
      </c>
      <c r="C52" s="45" t="s">
        <v>189</v>
      </c>
      <c r="D52" s="19" t="s">
        <v>227</v>
      </c>
      <c r="E52" s="15">
        <v>3600</v>
      </c>
      <c r="F52" s="40"/>
      <c r="G52" s="15"/>
      <c r="H52" s="16"/>
      <c r="I52" s="16"/>
      <c r="J52" s="43">
        <v>1.0379</v>
      </c>
      <c r="K52" s="15" t="str">
        <f t="shared" si="20"/>
        <v/>
      </c>
      <c r="L52" s="41">
        <v>100.33613333333335</v>
      </c>
      <c r="M52" s="41">
        <v>90.9</v>
      </c>
      <c r="N52" s="41">
        <v>89.585833333333341</v>
      </c>
      <c r="O52" s="41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>
        <f t="shared" si="21"/>
        <v>3</v>
      </c>
      <c r="AB52" s="20">
        <f t="shared" si="22"/>
        <v>93.61</v>
      </c>
      <c r="AC52" s="20">
        <f t="shared" si="23"/>
        <v>336996</v>
      </c>
      <c r="AD52" s="39">
        <f t="shared" si="24"/>
        <v>6.2645554943683068</v>
      </c>
    </row>
    <row r="53" spans="1:30" s="12" customFormat="1" ht="33" customHeight="1">
      <c r="A53" s="13">
        <v>36</v>
      </c>
      <c r="B53" s="14" t="s">
        <v>118</v>
      </c>
      <c r="C53" s="45" t="s">
        <v>190</v>
      </c>
      <c r="D53" s="19" t="s">
        <v>227</v>
      </c>
      <c r="E53" s="15">
        <v>600</v>
      </c>
      <c r="F53" s="40"/>
      <c r="G53" s="15"/>
      <c r="H53" s="16"/>
      <c r="I53" s="16"/>
      <c r="J53" s="43">
        <v>1.0379</v>
      </c>
      <c r="K53" s="15" t="str">
        <f t="shared" si="20"/>
        <v/>
      </c>
      <c r="L53" s="41">
        <v>227.41413333333333</v>
      </c>
      <c r="M53" s="41">
        <v>204.6</v>
      </c>
      <c r="N53" s="41">
        <v>203.04833333333332</v>
      </c>
      <c r="O53" s="41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>
        <f t="shared" si="21"/>
        <v>3</v>
      </c>
      <c r="AB53" s="20">
        <f t="shared" si="22"/>
        <v>211.69</v>
      </c>
      <c r="AC53" s="20">
        <f t="shared" si="23"/>
        <v>127014</v>
      </c>
      <c r="AD53" s="39">
        <f t="shared" si="24"/>
        <v>6.4442123185609681</v>
      </c>
    </row>
    <row r="54" spans="1:30" s="12" customFormat="1" ht="33" customHeight="1">
      <c r="A54" s="13">
        <v>37</v>
      </c>
      <c r="B54" s="14" t="s">
        <v>119</v>
      </c>
      <c r="C54" s="45" t="s">
        <v>191</v>
      </c>
      <c r="D54" s="19" t="s">
        <v>227</v>
      </c>
      <c r="E54" s="15">
        <v>50</v>
      </c>
      <c r="F54" s="40"/>
      <c r="G54" s="15"/>
      <c r="H54" s="16"/>
      <c r="I54" s="16"/>
      <c r="J54" s="43">
        <v>1.0379</v>
      </c>
      <c r="K54" s="15" t="str">
        <f t="shared" si="20"/>
        <v/>
      </c>
      <c r="L54" s="41">
        <v>872.96766666666667</v>
      </c>
      <c r="M54" s="41">
        <v>735.4</v>
      </c>
      <c r="N54" s="41">
        <v>779.43541666666658</v>
      </c>
      <c r="O54" s="41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>
        <f t="shared" si="21"/>
        <v>3</v>
      </c>
      <c r="AB54" s="20">
        <f t="shared" si="22"/>
        <v>795.94</v>
      </c>
      <c r="AC54" s="20">
        <f t="shared" si="23"/>
        <v>39797</v>
      </c>
      <c r="AD54" s="39">
        <f t="shared" si="24"/>
        <v>8.8263234838957736</v>
      </c>
    </row>
    <row r="55" spans="1:30" s="12" customFormat="1" ht="33" customHeight="1">
      <c r="A55" s="13">
        <v>38</v>
      </c>
      <c r="B55" s="14" t="s">
        <v>120</v>
      </c>
      <c r="C55" s="45" t="s">
        <v>192</v>
      </c>
      <c r="D55" s="19" t="s">
        <v>227</v>
      </c>
      <c r="E55" s="15">
        <v>100</v>
      </c>
      <c r="F55" s="40"/>
      <c r="G55" s="15"/>
      <c r="H55" s="16"/>
      <c r="I55" s="16"/>
      <c r="J55" s="43">
        <v>1.0379</v>
      </c>
      <c r="K55" s="15" t="str">
        <f t="shared" si="20"/>
        <v/>
      </c>
      <c r="L55" s="41">
        <v>272.80493333333339</v>
      </c>
      <c r="M55" s="41">
        <v>208.6</v>
      </c>
      <c r="N55" s="41">
        <v>243.57583333333335</v>
      </c>
      <c r="O55" s="41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>
        <f t="shared" si="21"/>
        <v>3</v>
      </c>
      <c r="AB55" s="20">
        <f t="shared" si="22"/>
        <v>241.67000000000002</v>
      </c>
      <c r="AC55" s="20">
        <f t="shared" si="23"/>
        <v>24167</v>
      </c>
      <c r="AD55" s="39">
        <f t="shared" si="24"/>
        <v>13.30132083562968</v>
      </c>
    </row>
    <row r="56" spans="1:30" s="12" customFormat="1" ht="33" customHeight="1">
      <c r="A56" s="13">
        <v>39</v>
      </c>
      <c r="B56" s="14" t="s">
        <v>121</v>
      </c>
      <c r="C56" s="45" t="s">
        <v>193</v>
      </c>
      <c r="D56" s="19" t="s">
        <v>227</v>
      </c>
      <c r="E56" s="15">
        <v>100</v>
      </c>
      <c r="F56" s="40"/>
      <c r="G56" s="15"/>
      <c r="H56" s="16"/>
      <c r="I56" s="16"/>
      <c r="J56" s="43">
        <v>1.0379</v>
      </c>
      <c r="K56" s="15" t="str">
        <f t="shared" si="20"/>
        <v/>
      </c>
      <c r="L56" s="41">
        <v>96.722733333333338</v>
      </c>
      <c r="M56" s="41">
        <v>87.1</v>
      </c>
      <c r="N56" s="41">
        <v>86.359583333333333</v>
      </c>
      <c r="O56" s="41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>
        <f t="shared" si="21"/>
        <v>3</v>
      </c>
      <c r="AB56" s="20">
        <f t="shared" si="22"/>
        <v>90.070000000000007</v>
      </c>
      <c r="AC56" s="20">
        <f t="shared" si="23"/>
        <v>9007</v>
      </c>
      <c r="AD56" s="39">
        <f t="shared" si="24"/>
        <v>6.418666577544772</v>
      </c>
    </row>
    <row r="57" spans="1:30" s="12" customFormat="1" ht="33" customHeight="1">
      <c r="A57" s="13">
        <v>40</v>
      </c>
      <c r="B57" s="14" t="s">
        <v>122</v>
      </c>
      <c r="C57" s="45" t="s">
        <v>194</v>
      </c>
      <c r="D57" s="19" t="s">
        <v>227</v>
      </c>
      <c r="E57" s="15">
        <v>200</v>
      </c>
      <c r="F57" s="40"/>
      <c r="G57" s="15"/>
      <c r="H57" s="16"/>
      <c r="I57" s="16"/>
      <c r="J57" s="43">
        <v>1.0379</v>
      </c>
      <c r="K57" s="15" t="str">
        <f t="shared" si="20"/>
        <v/>
      </c>
      <c r="L57" s="41">
        <v>148.85313333333335</v>
      </c>
      <c r="M57" s="41">
        <v>134</v>
      </c>
      <c r="N57" s="41">
        <v>132.90458333333333</v>
      </c>
      <c r="O57" s="41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>
        <f t="shared" si="21"/>
        <v>3</v>
      </c>
      <c r="AB57" s="20">
        <f t="shared" si="22"/>
        <v>138.59</v>
      </c>
      <c r="AC57" s="20">
        <f t="shared" si="23"/>
        <v>27718</v>
      </c>
      <c r="AD57" s="39">
        <f t="shared" si="24"/>
        <v>6.4279767209222172</v>
      </c>
    </row>
    <row r="58" spans="1:30" s="12" customFormat="1" ht="33" customHeight="1">
      <c r="A58" s="13">
        <v>41</v>
      </c>
      <c r="B58" s="14" t="s">
        <v>123</v>
      </c>
      <c r="C58" s="45" t="s">
        <v>195</v>
      </c>
      <c r="D58" s="19" t="s">
        <v>227</v>
      </c>
      <c r="E58" s="15">
        <v>100</v>
      </c>
      <c r="F58" s="40"/>
      <c r="G58" s="15"/>
      <c r="H58" s="16"/>
      <c r="I58" s="16"/>
      <c r="J58" s="43">
        <v>1.0379</v>
      </c>
      <c r="K58" s="15" t="str">
        <f t="shared" si="20"/>
        <v/>
      </c>
      <c r="L58" s="41">
        <v>332.70346666666671</v>
      </c>
      <c r="M58" s="41">
        <v>286.2</v>
      </c>
      <c r="N58" s="41">
        <v>297.05666666666667</v>
      </c>
      <c r="O58" s="41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>
        <f t="shared" si="21"/>
        <v>3</v>
      </c>
      <c r="AB58" s="20">
        <f t="shared" si="22"/>
        <v>305.33</v>
      </c>
      <c r="AC58" s="20">
        <f t="shared" si="23"/>
        <v>30533</v>
      </c>
      <c r="AD58" s="39">
        <f t="shared" si="24"/>
        <v>7.9678000253614059</v>
      </c>
    </row>
    <row r="59" spans="1:30" s="12" customFormat="1" ht="33" customHeight="1">
      <c r="A59" s="13">
        <v>42</v>
      </c>
      <c r="B59" s="14" t="s">
        <v>124</v>
      </c>
      <c r="C59" s="45" t="s">
        <v>196</v>
      </c>
      <c r="D59" s="19" t="s">
        <v>227</v>
      </c>
      <c r="E59" s="15">
        <v>50</v>
      </c>
      <c r="F59" s="40"/>
      <c r="G59" s="15"/>
      <c r="H59" s="16"/>
      <c r="I59" s="16"/>
      <c r="J59" s="43">
        <v>1.0379</v>
      </c>
      <c r="K59" s="15" t="str">
        <f t="shared" si="20"/>
        <v/>
      </c>
      <c r="L59" s="41">
        <v>540.72433333333333</v>
      </c>
      <c r="M59" s="41">
        <v>473.5</v>
      </c>
      <c r="N59" s="41">
        <v>482.78958333333333</v>
      </c>
      <c r="O59" s="41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>
        <f t="shared" si="21"/>
        <v>3</v>
      </c>
      <c r="AB59" s="20">
        <f t="shared" si="22"/>
        <v>499.01</v>
      </c>
      <c r="AC59" s="20">
        <f t="shared" si="23"/>
        <v>24950.5</v>
      </c>
      <c r="AD59" s="39">
        <f t="shared" si="24"/>
        <v>7.2999841979541849</v>
      </c>
    </row>
    <row r="60" spans="1:30" s="12" customFormat="1" ht="33" customHeight="1">
      <c r="A60" s="13">
        <v>43</v>
      </c>
      <c r="B60" s="14" t="s">
        <v>125</v>
      </c>
      <c r="C60" s="45" t="s">
        <v>197</v>
      </c>
      <c r="D60" s="19" t="s">
        <v>227</v>
      </c>
      <c r="E60" s="15">
        <v>40</v>
      </c>
      <c r="F60" s="40"/>
      <c r="G60" s="15"/>
      <c r="H60" s="16"/>
      <c r="I60" s="16"/>
      <c r="J60" s="43">
        <v>1.0379</v>
      </c>
      <c r="K60" s="15" t="str">
        <f t="shared" si="20"/>
        <v/>
      </c>
      <c r="L60" s="41">
        <v>1288.3733333333334</v>
      </c>
      <c r="M60" s="41">
        <v>1208.5999999999999</v>
      </c>
      <c r="N60" s="41">
        <v>1150.3333333333333</v>
      </c>
      <c r="O60" s="41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8">
        <f t="shared" si="21"/>
        <v>3</v>
      </c>
      <c r="AB60" s="20">
        <f t="shared" si="22"/>
        <v>1215.77</v>
      </c>
      <c r="AC60" s="20">
        <f t="shared" si="23"/>
        <v>48630.8</v>
      </c>
      <c r="AD60" s="39">
        <f t="shared" si="24"/>
        <v>5.6999815852822602</v>
      </c>
    </row>
    <row r="61" spans="1:30" s="12" customFormat="1" ht="33" customHeight="1">
      <c r="A61" s="13">
        <v>44</v>
      </c>
      <c r="B61" s="14" t="s">
        <v>126</v>
      </c>
      <c r="C61" s="45" t="s">
        <v>198</v>
      </c>
      <c r="D61" s="19" t="s">
        <v>227</v>
      </c>
      <c r="E61" s="15">
        <v>1220</v>
      </c>
      <c r="F61" s="40"/>
      <c r="G61" s="15"/>
      <c r="H61" s="16"/>
      <c r="I61" s="16"/>
      <c r="J61" s="43">
        <v>1.0379</v>
      </c>
      <c r="K61" s="15" t="str">
        <f t="shared" ref="K61:K74" si="25">IF(SUM(F61)=0,"",F61*J61)</f>
        <v/>
      </c>
      <c r="L61" s="41">
        <v>15.671600000000003</v>
      </c>
      <c r="M61" s="41">
        <v>24.2</v>
      </c>
      <c r="N61" s="41">
        <v>13.992500000000001</v>
      </c>
      <c r="O61" s="41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8">
        <f t="shared" ref="AA61:AA74" si="26">COUNTIF(K61:Z61,"&gt;0")</f>
        <v>3</v>
      </c>
      <c r="AB61" s="20">
        <f t="shared" ref="AB61:AB74" si="27">CEILING(SUM(K61:Z61)/COUNTIF(K61:Z61,"&gt;0"),0.01)</f>
        <v>17.96</v>
      </c>
      <c r="AC61" s="20">
        <f t="shared" ref="AC61:AC74" si="28">AB61*E61</f>
        <v>21911.200000000001</v>
      </c>
      <c r="AD61" s="39">
        <f t="shared" ref="AD61:AD74" si="29">STDEV(K61:Z61)/AB61*100</f>
        <v>30.475280217567601</v>
      </c>
    </row>
    <row r="62" spans="1:30" s="12" customFormat="1" ht="33" customHeight="1">
      <c r="A62" s="13">
        <v>45</v>
      </c>
      <c r="B62" s="14" t="s">
        <v>127</v>
      </c>
      <c r="C62" s="45" t="s">
        <v>199</v>
      </c>
      <c r="D62" s="19" t="s">
        <v>227</v>
      </c>
      <c r="E62" s="15">
        <v>120</v>
      </c>
      <c r="F62" s="40"/>
      <c r="G62" s="15"/>
      <c r="H62" s="16"/>
      <c r="I62" s="16"/>
      <c r="J62" s="43">
        <v>1.0379</v>
      </c>
      <c r="K62" s="15" t="str">
        <f t="shared" si="25"/>
        <v/>
      </c>
      <c r="L62" s="41">
        <v>460.79040000000003</v>
      </c>
      <c r="M62" s="41">
        <v>293.5</v>
      </c>
      <c r="N62" s="41">
        <v>411.42</v>
      </c>
      <c r="O62" s="41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8">
        <f t="shared" si="26"/>
        <v>3</v>
      </c>
      <c r="AB62" s="20">
        <f t="shared" si="27"/>
        <v>388.58</v>
      </c>
      <c r="AC62" s="20">
        <f t="shared" si="28"/>
        <v>46629.599999999999</v>
      </c>
      <c r="AD62" s="39">
        <f t="shared" si="29"/>
        <v>22.120051722261056</v>
      </c>
    </row>
    <row r="63" spans="1:30" s="12" customFormat="1" ht="33" customHeight="1">
      <c r="A63" s="13">
        <v>46</v>
      </c>
      <c r="B63" s="14" t="s">
        <v>128</v>
      </c>
      <c r="C63" s="45" t="s">
        <v>200</v>
      </c>
      <c r="D63" s="19" t="s">
        <v>75</v>
      </c>
      <c r="E63" s="15">
        <v>250</v>
      </c>
      <c r="F63" s="40"/>
      <c r="G63" s="15"/>
      <c r="H63" s="16"/>
      <c r="I63" s="16"/>
      <c r="J63" s="43">
        <v>1.0379</v>
      </c>
      <c r="K63" s="15" t="str">
        <f t="shared" si="25"/>
        <v/>
      </c>
      <c r="L63" s="41">
        <v>2.6254666666666671</v>
      </c>
      <c r="M63" s="41">
        <v>2.5</v>
      </c>
      <c r="N63" s="41">
        <v>2.3441666666666667</v>
      </c>
      <c r="O63" s="41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8">
        <f t="shared" si="26"/>
        <v>3</v>
      </c>
      <c r="AB63" s="20">
        <f t="shared" si="27"/>
        <v>2.4900000000000002</v>
      </c>
      <c r="AC63" s="20">
        <f t="shared" si="28"/>
        <v>622.5</v>
      </c>
      <c r="AD63" s="39">
        <f t="shared" si="29"/>
        <v>5.6595546860388524</v>
      </c>
    </row>
    <row r="64" spans="1:30" s="12" customFormat="1" ht="33" customHeight="1">
      <c r="A64" s="13">
        <v>47</v>
      </c>
      <c r="B64" s="14" t="s">
        <v>129</v>
      </c>
      <c r="C64" s="45" t="s">
        <v>201</v>
      </c>
      <c r="D64" s="19" t="s">
        <v>227</v>
      </c>
      <c r="E64" s="15">
        <v>335</v>
      </c>
      <c r="F64" s="40"/>
      <c r="G64" s="15"/>
      <c r="H64" s="16"/>
      <c r="I64" s="16"/>
      <c r="J64" s="43">
        <v>1.0379</v>
      </c>
      <c r="K64" s="15" t="str">
        <f t="shared" si="25"/>
        <v/>
      </c>
      <c r="L64" s="41">
        <v>206.80286666666669</v>
      </c>
      <c r="M64" s="41">
        <v>187.8</v>
      </c>
      <c r="N64" s="41">
        <v>184.64541666666668</v>
      </c>
      <c r="O64" s="41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8">
        <f t="shared" si="26"/>
        <v>3</v>
      </c>
      <c r="AB64" s="20">
        <f t="shared" si="27"/>
        <v>193.09</v>
      </c>
      <c r="AC64" s="20">
        <f t="shared" si="28"/>
        <v>64685.15</v>
      </c>
      <c r="AD64" s="39">
        <f t="shared" si="29"/>
        <v>6.2075679456189903</v>
      </c>
    </row>
    <row r="65" spans="1:30" s="12" customFormat="1" ht="33" customHeight="1">
      <c r="A65" s="13">
        <v>48</v>
      </c>
      <c r="B65" s="14" t="s">
        <v>130</v>
      </c>
      <c r="C65" s="45" t="s">
        <v>202</v>
      </c>
      <c r="D65" s="19" t="s">
        <v>227</v>
      </c>
      <c r="E65" s="15">
        <v>400</v>
      </c>
      <c r="F65" s="40"/>
      <c r="G65" s="15"/>
      <c r="H65" s="16"/>
      <c r="I65" s="16"/>
      <c r="J65" s="43">
        <v>1.0379</v>
      </c>
      <c r="K65" s="15" t="str">
        <f t="shared" si="25"/>
        <v/>
      </c>
      <c r="L65" s="41">
        <v>129.70346666666666</v>
      </c>
      <c r="M65" s="41">
        <v>117.8</v>
      </c>
      <c r="N65" s="41">
        <v>115.80666666666666</v>
      </c>
      <c r="O65" s="41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8">
        <f t="shared" si="26"/>
        <v>3</v>
      </c>
      <c r="AB65" s="20">
        <f t="shared" si="27"/>
        <v>121.11</v>
      </c>
      <c r="AC65" s="20">
        <f t="shared" si="28"/>
        <v>48444</v>
      </c>
      <c r="AD65" s="39">
        <f t="shared" si="29"/>
        <v>6.2045130890866123</v>
      </c>
    </row>
    <row r="66" spans="1:30" s="12" customFormat="1" ht="33" customHeight="1">
      <c r="A66" s="13">
        <v>49</v>
      </c>
      <c r="B66" s="14" t="s">
        <v>131</v>
      </c>
      <c r="C66" s="45" t="s">
        <v>203</v>
      </c>
      <c r="D66" s="19" t="s">
        <v>227</v>
      </c>
      <c r="E66" s="15">
        <v>500</v>
      </c>
      <c r="F66" s="40"/>
      <c r="G66" s="15"/>
      <c r="H66" s="16"/>
      <c r="I66" s="16"/>
      <c r="J66" s="43">
        <v>1.0379</v>
      </c>
      <c r="K66" s="15" t="str">
        <f t="shared" si="25"/>
        <v/>
      </c>
      <c r="L66" s="41">
        <v>46.108066666666673</v>
      </c>
      <c r="M66" s="41">
        <v>39.6</v>
      </c>
      <c r="N66" s="41">
        <v>41.16791666666667</v>
      </c>
      <c r="O66" s="41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8">
        <f t="shared" si="26"/>
        <v>3</v>
      </c>
      <c r="AB66" s="20">
        <f t="shared" si="27"/>
        <v>42.300000000000004</v>
      </c>
      <c r="AC66" s="20">
        <f t="shared" si="28"/>
        <v>21150.000000000004</v>
      </c>
      <c r="AD66" s="39">
        <f t="shared" si="29"/>
        <v>8.0296148000994574</v>
      </c>
    </row>
    <row r="67" spans="1:30" s="12" customFormat="1" ht="33" customHeight="1">
      <c r="A67" s="13">
        <v>50</v>
      </c>
      <c r="B67" s="14" t="s">
        <v>132</v>
      </c>
      <c r="C67" s="45" t="s">
        <v>204</v>
      </c>
      <c r="D67" s="19" t="s">
        <v>227</v>
      </c>
      <c r="E67" s="15">
        <v>100</v>
      </c>
      <c r="F67" s="40"/>
      <c r="G67" s="15"/>
      <c r="H67" s="16"/>
      <c r="I67" s="16"/>
      <c r="J67" s="43">
        <v>1.0379</v>
      </c>
      <c r="K67" s="15" t="str">
        <f t="shared" si="25"/>
        <v/>
      </c>
      <c r="L67" s="41">
        <v>71.158266666666677</v>
      </c>
      <c r="M67" s="41">
        <v>60.6</v>
      </c>
      <c r="N67" s="41">
        <v>63.534166666666671</v>
      </c>
      <c r="O67" s="41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8">
        <f t="shared" si="26"/>
        <v>3</v>
      </c>
      <c r="AB67" s="20">
        <f t="shared" si="27"/>
        <v>65.099999999999994</v>
      </c>
      <c r="AC67" s="20">
        <f t="shared" si="28"/>
        <v>6509.9999999999991</v>
      </c>
      <c r="AD67" s="39">
        <f t="shared" si="29"/>
        <v>8.3716942139786052</v>
      </c>
    </row>
    <row r="68" spans="1:30" s="12" customFormat="1" ht="33" customHeight="1">
      <c r="A68" s="13">
        <v>51</v>
      </c>
      <c r="B68" s="14" t="s">
        <v>133</v>
      </c>
      <c r="C68" s="45" t="s">
        <v>205</v>
      </c>
      <c r="D68" s="19" t="s">
        <v>227</v>
      </c>
      <c r="E68" s="15">
        <v>80</v>
      </c>
      <c r="F68" s="40"/>
      <c r="G68" s="15"/>
      <c r="H68" s="16"/>
      <c r="I68" s="16"/>
      <c r="J68" s="43">
        <v>1.0379</v>
      </c>
      <c r="K68" s="15" t="str">
        <f t="shared" si="25"/>
        <v/>
      </c>
      <c r="L68" s="41">
        <v>322.86473333333339</v>
      </c>
      <c r="M68" s="41">
        <v>325.60000000000002</v>
      </c>
      <c r="N68" s="41">
        <v>288.27208333333334</v>
      </c>
      <c r="O68" s="41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8">
        <f t="shared" si="26"/>
        <v>3</v>
      </c>
      <c r="AB68" s="20">
        <f t="shared" si="27"/>
        <v>312.25</v>
      </c>
      <c r="AC68" s="20">
        <f t="shared" si="28"/>
        <v>24980</v>
      </c>
      <c r="AD68" s="39">
        <f t="shared" si="29"/>
        <v>6.6634669441418852</v>
      </c>
    </row>
    <row r="69" spans="1:30" s="12" customFormat="1" ht="33" customHeight="1">
      <c r="A69" s="13">
        <v>52</v>
      </c>
      <c r="B69" s="14" t="s">
        <v>134</v>
      </c>
      <c r="C69" s="45" t="s">
        <v>206</v>
      </c>
      <c r="D69" s="19" t="s">
        <v>75</v>
      </c>
      <c r="E69" s="15">
        <v>10</v>
      </c>
      <c r="F69" s="40"/>
      <c r="G69" s="15"/>
      <c r="H69" s="16"/>
      <c r="I69" s="16"/>
      <c r="J69" s="43">
        <v>1.0379</v>
      </c>
      <c r="K69" s="15" t="str">
        <f t="shared" si="25"/>
        <v/>
      </c>
      <c r="L69" s="41">
        <v>42.075133333333341</v>
      </c>
      <c r="M69" s="41">
        <v>34.1</v>
      </c>
      <c r="N69" s="41">
        <v>37.567083333333336</v>
      </c>
      <c r="O69" s="41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8">
        <f t="shared" si="26"/>
        <v>3</v>
      </c>
      <c r="AB69" s="20">
        <f t="shared" si="27"/>
        <v>37.92</v>
      </c>
      <c r="AC69" s="20">
        <f t="shared" si="28"/>
        <v>379.20000000000005</v>
      </c>
      <c r="AD69" s="39">
        <f t="shared" si="29"/>
        <v>10.5455523532308</v>
      </c>
    </row>
    <row r="70" spans="1:30" s="12" customFormat="1" ht="33" customHeight="1">
      <c r="A70" s="13">
        <v>53</v>
      </c>
      <c r="B70" s="14" t="s">
        <v>135</v>
      </c>
      <c r="C70" s="45" t="s">
        <v>207</v>
      </c>
      <c r="D70" s="19" t="s">
        <v>227</v>
      </c>
      <c r="E70" s="15">
        <v>300</v>
      </c>
      <c r="F70" s="40"/>
      <c r="G70" s="15"/>
      <c r="H70" s="16"/>
      <c r="I70" s="16"/>
      <c r="J70" s="43">
        <v>1.0379</v>
      </c>
      <c r="K70" s="15" t="str">
        <f t="shared" si="25"/>
        <v/>
      </c>
      <c r="L70" s="41">
        <v>304.51353333333338</v>
      </c>
      <c r="M70" s="41">
        <v>277.10000000000002</v>
      </c>
      <c r="N70" s="41">
        <v>271.88708333333335</v>
      </c>
      <c r="O70" s="41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8">
        <f t="shared" si="26"/>
        <v>3</v>
      </c>
      <c r="AB70" s="20">
        <f t="shared" si="27"/>
        <v>284.51</v>
      </c>
      <c r="AC70" s="20">
        <f t="shared" si="28"/>
        <v>85353</v>
      </c>
      <c r="AD70" s="39">
        <f t="shared" si="29"/>
        <v>6.1603947226349165</v>
      </c>
    </row>
    <row r="71" spans="1:30" s="12" customFormat="1" ht="33" customHeight="1">
      <c r="A71" s="13">
        <v>54</v>
      </c>
      <c r="B71" s="14" t="s">
        <v>136</v>
      </c>
      <c r="C71" s="45" t="s">
        <v>208</v>
      </c>
      <c r="D71" s="19" t="s">
        <v>227</v>
      </c>
      <c r="E71" s="15">
        <v>800</v>
      </c>
      <c r="F71" s="40"/>
      <c r="G71" s="15"/>
      <c r="H71" s="16"/>
      <c r="I71" s="16"/>
      <c r="J71" s="43">
        <v>1.0379</v>
      </c>
      <c r="K71" s="15" t="str">
        <f t="shared" si="25"/>
        <v/>
      </c>
      <c r="L71" s="41">
        <v>45.214866666666666</v>
      </c>
      <c r="M71" s="41">
        <v>42</v>
      </c>
      <c r="N71" s="41">
        <v>40.370416666666664</v>
      </c>
      <c r="O71" s="41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8">
        <f t="shared" si="26"/>
        <v>3</v>
      </c>
      <c r="AB71" s="20">
        <f t="shared" si="27"/>
        <v>42.53</v>
      </c>
      <c r="AC71" s="20">
        <f t="shared" si="28"/>
        <v>34024</v>
      </c>
      <c r="AD71" s="39">
        <f t="shared" si="29"/>
        <v>5.796088040970889</v>
      </c>
    </row>
    <row r="72" spans="1:30" s="12" customFormat="1" ht="33" customHeight="1">
      <c r="A72" s="13">
        <v>55</v>
      </c>
      <c r="B72" s="14" t="s">
        <v>137</v>
      </c>
      <c r="C72" s="45" t="s">
        <v>209</v>
      </c>
      <c r="D72" s="19" t="s">
        <v>227</v>
      </c>
      <c r="E72" s="15">
        <v>420</v>
      </c>
      <c r="F72" s="40"/>
      <c r="G72" s="15"/>
      <c r="H72" s="16"/>
      <c r="I72" s="16"/>
      <c r="J72" s="43">
        <v>1.0379</v>
      </c>
      <c r="K72" s="15" t="str">
        <f t="shared" si="25"/>
        <v/>
      </c>
      <c r="L72" s="41">
        <v>42.075133333333341</v>
      </c>
      <c r="M72" s="41">
        <v>34.1</v>
      </c>
      <c r="N72" s="41">
        <v>37.567083333333336</v>
      </c>
      <c r="O72" s="41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8">
        <f t="shared" si="26"/>
        <v>3</v>
      </c>
      <c r="AB72" s="20">
        <f t="shared" si="27"/>
        <v>37.92</v>
      </c>
      <c r="AC72" s="20">
        <f t="shared" si="28"/>
        <v>15926.400000000001</v>
      </c>
      <c r="AD72" s="39">
        <f t="shared" si="29"/>
        <v>10.5455523532308</v>
      </c>
    </row>
    <row r="73" spans="1:30" s="12" customFormat="1" ht="33" customHeight="1">
      <c r="A73" s="13">
        <v>56</v>
      </c>
      <c r="B73" s="14" t="s">
        <v>138</v>
      </c>
      <c r="C73" s="45" t="s">
        <v>210</v>
      </c>
      <c r="D73" s="19" t="s">
        <v>227</v>
      </c>
      <c r="E73" s="15">
        <v>30</v>
      </c>
      <c r="F73" s="40"/>
      <c r="G73" s="15"/>
      <c r="H73" s="16"/>
      <c r="I73" s="16"/>
      <c r="J73" s="43">
        <v>1.0379</v>
      </c>
      <c r="K73" s="15" t="str">
        <f t="shared" si="25"/>
        <v/>
      </c>
      <c r="L73" s="41">
        <v>55.026533333333333</v>
      </c>
      <c r="M73" s="41">
        <v>75.8</v>
      </c>
      <c r="N73" s="41">
        <v>49.130833333333328</v>
      </c>
      <c r="O73" s="41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8">
        <f t="shared" si="26"/>
        <v>3</v>
      </c>
      <c r="AB73" s="20">
        <f t="shared" si="27"/>
        <v>59.99</v>
      </c>
      <c r="AC73" s="20">
        <f t="shared" si="28"/>
        <v>1799.7</v>
      </c>
      <c r="AD73" s="39">
        <f t="shared" si="29"/>
        <v>23.352504606677886</v>
      </c>
    </row>
    <row r="74" spans="1:30" s="12" customFormat="1" ht="33" customHeight="1">
      <c r="A74" s="13">
        <v>57</v>
      </c>
      <c r="B74" s="14" t="s">
        <v>139</v>
      </c>
      <c r="C74" s="45" t="s">
        <v>211</v>
      </c>
      <c r="D74" s="19" t="s">
        <v>227</v>
      </c>
      <c r="E74" s="15">
        <v>220</v>
      </c>
      <c r="F74" s="40"/>
      <c r="G74" s="15"/>
      <c r="H74" s="16"/>
      <c r="I74" s="16"/>
      <c r="J74" s="43">
        <v>1.0379</v>
      </c>
      <c r="K74" s="15" t="str">
        <f t="shared" si="25"/>
        <v/>
      </c>
      <c r="L74" s="41">
        <v>79.332400000000007</v>
      </c>
      <c r="M74" s="41">
        <v>110.2</v>
      </c>
      <c r="N74" s="41">
        <v>70.832499999999996</v>
      </c>
      <c r="O74" s="41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8">
        <f t="shared" si="26"/>
        <v>3</v>
      </c>
      <c r="AB74" s="20">
        <f t="shared" si="27"/>
        <v>86.79</v>
      </c>
      <c r="AC74" s="20">
        <f t="shared" si="28"/>
        <v>19093.800000000003</v>
      </c>
      <c r="AD74" s="39">
        <f t="shared" si="29"/>
        <v>23.868836577308446</v>
      </c>
    </row>
    <row r="75" spans="1:30" s="12" customFormat="1" ht="33" customHeight="1">
      <c r="A75" s="13">
        <v>58</v>
      </c>
      <c r="B75" s="14" t="s">
        <v>140</v>
      </c>
      <c r="C75" s="45" t="s">
        <v>212</v>
      </c>
      <c r="D75" s="19" t="s">
        <v>227</v>
      </c>
      <c r="E75" s="15">
        <v>65</v>
      </c>
      <c r="F75" s="40"/>
      <c r="G75" s="15"/>
      <c r="H75" s="16"/>
      <c r="I75" s="16"/>
      <c r="J75" s="43">
        <v>1.0379</v>
      </c>
      <c r="K75" s="15" t="str">
        <f t="shared" ref="K75:K88" si="30">IF(SUM(F75)=0,"",F75*J75)</f>
        <v/>
      </c>
      <c r="L75" s="41">
        <v>210.07793333333333</v>
      </c>
      <c r="M75" s="41">
        <v>214.2</v>
      </c>
      <c r="N75" s="41">
        <v>187.56958333333333</v>
      </c>
      <c r="O75" s="41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8">
        <f t="shared" ref="AA75:AA88" si="31">COUNTIF(K75:Z75,"&gt;0")</f>
        <v>3</v>
      </c>
      <c r="AB75" s="20">
        <f t="shared" ref="AB75:AB88" si="32">CEILING(SUM(K75:Z75)/COUNTIF(K75:Z75,"&gt;0"),0.01)</f>
        <v>203.95000000000002</v>
      </c>
      <c r="AC75" s="20">
        <f t="shared" ref="AC75:AC88" si="33">AB75*E75</f>
        <v>13256.750000000002</v>
      </c>
      <c r="AD75" s="39">
        <f t="shared" ref="AD75:AD88" si="34">STDEV(K75:Z75)/AB75*100</f>
        <v>7.0282359687551796</v>
      </c>
    </row>
    <row r="76" spans="1:30" s="12" customFormat="1" ht="33" customHeight="1">
      <c r="A76" s="13">
        <v>59</v>
      </c>
      <c r="B76" s="14" t="s">
        <v>141</v>
      </c>
      <c r="C76" s="45" t="s">
        <v>213</v>
      </c>
      <c r="D76" s="19" t="s">
        <v>227</v>
      </c>
      <c r="E76" s="15">
        <v>300</v>
      </c>
      <c r="F76" s="40"/>
      <c r="G76" s="15"/>
      <c r="H76" s="16"/>
      <c r="I76" s="16"/>
      <c r="J76" s="43">
        <v>1.0379</v>
      </c>
      <c r="K76" s="15" t="str">
        <f t="shared" si="30"/>
        <v/>
      </c>
      <c r="L76" s="41">
        <v>177.77386666666672</v>
      </c>
      <c r="M76" s="41">
        <v>166.66</v>
      </c>
      <c r="N76" s="41">
        <v>158.72666666666669</v>
      </c>
      <c r="O76" s="41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8">
        <f t="shared" si="31"/>
        <v>3</v>
      </c>
      <c r="AB76" s="20">
        <f t="shared" si="32"/>
        <v>167.73</v>
      </c>
      <c r="AC76" s="20">
        <f t="shared" si="33"/>
        <v>50319</v>
      </c>
      <c r="AD76" s="39">
        <f t="shared" si="34"/>
        <v>5.7042599441663659</v>
      </c>
    </row>
    <row r="77" spans="1:30" s="12" customFormat="1" ht="33" customHeight="1">
      <c r="A77" s="13">
        <v>60</v>
      </c>
      <c r="B77" s="14" t="s">
        <v>142</v>
      </c>
      <c r="C77" s="45" t="s">
        <v>214</v>
      </c>
      <c r="D77" s="19" t="s">
        <v>227</v>
      </c>
      <c r="E77" s="15">
        <v>1200</v>
      </c>
      <c r="F77" s="40"/>
      <c r="G77" s="15"/>
      <c r="H77" s="16"/>
      <c r="I77" s="16"/>
      <c r="J77" s="43">
        <v>1.0379</v>
      </c>
      <c r="K77" s="15" t="str">
        <f t="shared" si="30"/>
        <v/>
      </c>
      <c r="L77" s="41">
        <v>23.926933333333334</v>
      </c>
      <c r="M77" s="41">
        <v>26.02</v>
      </c>
      <c r="N77" s="41">
        <v>21.363333333333333</v>
      </c>
      <c r="O77" s="41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8">
        <f t="shared" si="31"/>
        <v>3</v>
      </c>
      <c r="AB77" s="20">
        <f t="shared" si="32"/>
        <v>23.78</v>
      </c>
      <c r="AC77" s="20">
        <f t="shared" si="33"/>
        <v>28536</v>
      </c>
      <c r="AD77" s="39">
        <f t="shared" si="34"/>
        <v>9.807788303001157</v>
      </c>
    </row>
    <row r="78" spans="1:30" s="12" customFormat="1" ht="33" customHeight="1">
      <c r="A78" s="13">
        <v>61</v>
      </c>
      <c r="B78" s="14" t="s">
        <v>143</v>
      </c>
      <c r="C78" s="45" t="s">
        <v>215</v>
      </c>
      <c r="D78" s="19" t="s">
        <v>227</v>
      </c>
      <c r="E78" s="15">
        <v>400</v>
      </c>
      <c r="F78" s="40"/>
      <c r="G78" s="15"/>
      <c r="H78" s="16"/>
      <c r="I78" s="16"/>
      <c r="J78" s="43">
        <v>1.0379</v>
      </c>
      <c r="K78" s="15" t="str">
        <f t="shared" si="30"/>
        <v/>
      </c>
      <c r="L78" s="41">
        <v>64.662266666666682</v>
      </c>
      <c r="M78" s="41">
        <v>63.3</v>
      </c>
      <c r="N78" s="41">
        <v>57.734166666666674</v>
      </c>
      <c r="O78" s="41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8">
        <f t="shared" si="31"/>
        <v>3</v>
      </c>
      <c r="AB78" s="20">
        <f t="shared" si="32"/>
        <v>61.9</v>
      </c>
      <c r="AC78" s="20">
        <f t="shared" si="33"/>
        <v>24760</v>
      </c>
      <c r="AD78" s="39">
        <f t="shared" si="34"/>
        <v>5.9296307075264387</v>
      </c>
    </row>
    <row r="79" spans="1:30" s="12" customFormat="1" ht="33" customHeight="1">
      <c r="A79" s="13">
        <v>62</v>
      </c>
      <c r="B79" s="14" t="s">
        <v>144</v>
      </c>
      <c r="C79" s="45" t="s">
        <v>216</v>
      </c>
      <c r="D79" s="19" t="s">
        <v>227</v>
      </c>
      <c r="E79" s="15">
        <v>400</v>
      </c>
      <c r="F79" s="40"/>
      <c r="G79" s="15"/>
      <c r="H79" s="16"/>
      <c r="I79" s="16"/>
      <c r="J79" s="43">
        <v>1.0379</v>
      </c>
      <c r="K79" s="15" t="str">
        <f t="shared" si="30"/>
        <v/>
      </c>
      <c r="L79" s="41">
        <v>100.33613333333335</v>
      </c>
      <c r="M79" s="41">
        <v>87.4</v>
      </c>
      <c r="N79" s="41">
        <v>89.585833333333341</v>
      </c>
      <c r="O79" s="41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8">
        <f t="shared" si="31"/>
        <v>3</v>
      </c>
      <c r="AB79" s="20">
        <f t="shared" si="32"/>
        <v>92.45</v>
      </c>
      <c r="AC79" s="20">
        <f t="shared" si="33"/>
        <v>36980</v>
      </c>
      <c r="AD79" s="39">
        <f t="shared" si="34"/>
        <v>7.4899706600856666</v>
      </c>
    </row>
    <row r="80" spans="1:30" s="12" customFormat="1" ht="33" customHeight="1">
      <c r="A80" s="13">
        <v>63</v>
      </c>
      <c r="B80" s="14" t="s">
        <v>145</v>
      </c>
      <c r="C80" s="45" t="s">
        <v>217</v>
      </c>
      <c r="D80" s="19" t="s">
        <v>227</v>
      </c>
      <c r="E80" s="15">
        <v>80</v>
      </c>
      <c r="F80" s="40"/>
      <c r="G80" s="15"/>
      <c r="H80" s="16"/>
      <c r="I80" s="16"/>
      <c r="J80" s="43">
        <v>1.0379</v>
      </c>
      <c r="K80" s="15" t="str">
        <f t="shared" si="30"/>
        <v/>
      </c>
      <c r="L80" s="41">
        <v>100.33613333333335</v>
      </c>
      <c r="M80" s="41">
        <v>97.4</v>
      </c>
      <c r="N80" s="41">
        <v>89.585833333333341</v>
      </c>
      <c r="O80" s="41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8">
        <f t="shared" si="31"/>
        <v>3</v>
      </c>
      <c r="AB80" s="20">
        <f t="shared" si="32"/>
        <v>95.78</v>
      </c>
      <c r="AC80" s="20">
        <f t="shared" si="33"/>
        <v>7662.4</v>
      </c>
      <c r="AD80" s="39">
        <f t="shared" si="34"/>
        <v>5.8013605512974848</v>
      </c>
    </row>
    <row r="81" spans="1:30" s="12" customFormat="1" ht="33" customHeight="1">
      <c r="A81" s="13">
        <v>64</v>
      </c>
      <c r="B81" s="14" t="s">
        <v>146</v>
      </c>
      <c r="C81" s="45" t="s">
        <v>218</v>
      </c>
      <c r="D81" s="19" t="s">
        <v>227</v>
      </c>
      <c r="E81" s="15">
        <v>50</v>
      </c>
      <c r="F81" s="40"/>
      <c r="G81" s="15"/>
      <c r="H81" s="16"/>
      <c r="I81" s="16"/>
      <c r="J81" s="43">
        <v>1.0379</v>
      </c>
      <c r="K81" s="15" t="str">
        <f t="shared" si="30"/>
        <v/>
      </c>
      <c r="L81" s="41">
        <v>320.95653333333337</v>
      </c>
      <c r="M81" s="41">
        <v>304.7</v>
      </c>
      <c r="N81" s="41">
        <v>286.56833333333333</v>
      </c>
      <c r="O81" s="41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8">
        <f t="shared" si="31"/>
        <v>3</v>
      </c>
      <c r="AB81" s="20">
        <f t="shared" si="32"/>
        <v>304.08</v>
      </c>
      <c r="AC81" s="20">
        <f t="shared" si="33"/>
        <v>15204</v>
      </c>
      <c r="AD81" s="39">
        <f t="shared" si="34"/>
        <v>5.657267349811006</v>
      </c>
    </row>
    <row r="82" spans="1:30" s="12" customFormat="1" ht="33" customHeight="1">
      <c r="A82" s="13">
        <v>65</v>
      </c>
      <c r="B82" s="14" t="s">
        <v>147</v>
      </c>
      <c r="C82" s="45" t="s">
        <v>219</v>
      </c>
      <c r="D82" s="19" t="s">
        <v>227</v>
      </c>
      <c r="E82" s="15">
        <v>100</v>
      </c>
      <c r="F82" s="40"/>
      <c r="G82" s="15"/>
      <c r="H82" s="16"/>
      <c r="I82" s="16"/>
      <c r="J82" s="43">
        <v>1.0379</v>
      </c>
      <c r="K82" s="15" t="str">
        <f t="shared" si="30"/>
        <v/>
      </c>
      <c r="L82" s="41">
        <v>48.529600000000002</v>
      </c>
      <c r="M82" s="41">
        <v>24.7</v>
      </c>
      <c r="N82" s="41">
        <v>43.33</v>
      </c>
      <c r="O82" s="41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8">
        <f t="shared" si="31"/>
        <v>3</v>
      </c>
      <c r="AB82" s="20">
        <f t="shared" si="32"/>
        <v>38.86</v>
      </c>
      <c r="AC82" s="20">
        <f t="shared" si="33"/>
        <v>3886</v>
      </c>
      <c r="AD82" s="39">
        <f t="shared" si="34"/>
        <v>32.243219735207084</v>
      </c>
    </row>
    <row r="83" spans="1:30" s="12" customFormat="1" ht="33" customHeight="1">
      <c r="A83" s="13">
        <v>66</v>
      </c>
      <c r="B83" s="14" t="s">
        <v>148</v>
      </c>
      <c r="C83" s="45" t="s">
        <v>220</v>
      </c>
      <c r="D83" s="19" t="s">
        <v>227</v>
      </c>
      <c r="E83" s="15">
        <v>30</v>
      </c>
      <c r="F83" s="40"/>
      <c r="G83" s="15"/>
      <c r="H83" s="16"/>
      <c r="I83" s="16"/>
      <c r="J83" s="43">
        <v>1.0379</v>
      </c>
      <c r="K83" s="15" t="str">
        <f t="shared" si="30"/>
        <v/>
      </c>
      <c r="L83" s="41">
        <v>64.662266666666682</v>
      </c>
      <c r="M83" s="41">
        <v>65</v>
      </c>
      <c r="N83" s="41">
        <v>57.734166666666674</v>
      </c>
      <c r="O83" s="41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8">
        <f t="shared" si="31"/>
        <v>3</v>
      </c>
      <c r="AB83" s="20">
        <f t="shared" si="32"/>
        <v>62.47</v>
      </c>
      <c r="AC83" s="20">
        <f t="shared" si="33"/>
        <v>1874.1</v>
      </c>
      <c r="AD83" s="39">
        <f t="shared" si="34"/>
        <v>6.564613207226162</v>
      </c>
    </row>
    <row r="84" spans="1:30" s="12" customFormat="1" ht="33" customHeight="1">
      <c r="A84" s="13">
        <v>67</v>
      </c>
      <c r="B84" s="14" t="s">
        <v>149</v>
      </c>
      <c r="C84" s="45" t="s">
        <v>221</v>
      </c>
      <c r="D84" s="19" t="s">
        <v>227</v>
      </c>
      <c r="E84" s="15">
        <v>200</v>
      </c>
      <c r="F84" s="40"/>
      <c r="G84" s="15"/>
      <c r="H84" s="16"/>
      <c r="I84" s="16"/>
      <c r="J84" s="43">
        <v>1.0379</v>
      </c>
      <c r="K84" s="15" t="str">
        <f t="shared" si="30"/>
        <v/>
      </c>
      <c r="L84" s="41">
        <v>71.158266666666677</v>
      </c>
      <c r="M84" s="41">
        <v>61.17</v>
      </c>
      <c r="N84" s="41">
        <v>63.534166666666671</v>
      </c>
      <c r="O84" s="41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8">
        <f t="shared" si="31"/>
        <v>3</v>
      </c>
      <c r="AB84" s="20">
        <f t="shared" si="32"/>
        <v>65.290000000000006</v>
      </c>
      <c r="AC84" s="20">
        <f t="shared" si="33"/>
        <v>13058.000000000002</v>
      </c>
      <c r="AD84" s="39">
        <f t="shared" si="34"/>
        <v>7.9948849813127509</v>
      </c>
    </row>
    <row r="85" spans="1:30" s="12" customFormat="1" ht="33" customHeight="1">
      <c r="A85" s="13">
        <v>68</v>
      </c>
      <c r="B85" s="14" t="s">
        <v>150</v>
      </c>
      <c r="C85" s="45" t="s">
        <v>222</v>
      </c>
      <c r="D85" s="19" t="s">
        <v>227</v>
      </c>
      <c r="E85" s="15">
        <v>120</v>
      </c>
      <c r="F85" s="40"/>
      <c r="G85" s="15"/>
      <c r="H85" s="16"/>
      <c r="I85" s="16"/>
      <c r="J85" s="43">
        <v>1.0379</v>
      </c>
      <c r="K85" s="15" t="str">
        <f t="shared" si="30"/>
        <v/>
      </c>
      <c r="L85" s="41">
        <v>79.332400000000007</v>
      </c>
      <c r="M85" s="41">
        <v>82</v>
      </c>
      <c r="N85" s="41">
        <v>70.832499999999996</v>
      </c>
      <c r="O85" s="41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8">
        <f t="shared" si="31"/>
        <v>3</v>
      </c>
      <c r="AB85" s="20">
        <f t="shared" si="32"/>
        <v>77.39</v>
      </c>
      <c r="AC85" s="20">
        <f t="shared" si="33"/>
        <v>9286.7999999999993</v>
      </c>
      <c r="AD85" s="39">
        <f t="shared" si="34"/>
        <v>7.5359330835877341</v>
      </c>
    </row>
    <row r="86" spans="1:30" s="12" customFormat="1" ht="33" customHeight="1">
      <c r="A86" s="13">
        <v>69</v>
      </c>
      <c r="B86" s="14" t="s">
        <v>151</v>
      </c>
      <c r="C86" s="45" t="s">
        <v>223</v>
      </c>
      <c r="D86" s="19" t="s">
        <v>227</v>
      </c>
      <c r="E86" s="15">
        <v>100</v>
      </c>
      <c r="F86" s="40"/>
      <c r="G86" s="15"/>
      <c r="H86" s="16"/>
      <c r="I86" s="16"/>
      <c r="J86" s="43">
        <v>1.0379</v>
      </c>
      <c r="K86" s="15" t="str">
        <f t="shared" si="30"/>
        <v/>
      </c>
      <c r="L86" s="41">
        <v>321.48433333333338</v>
      </c>
      <c r="M86" s="41">
        <v>375.1</v>
      </c>
      <c r="N86" s="41">
        <v>287.03958333333333</v>
      </c>
      <c r="O86" s="41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8">
        <f t="shared" si="31"/>
        <v>3</v>
      </c>
      <c r="AB86" s="20">
        <f t="shared" si="32"/>
        <v>327.88</v>
      </c>
      <c r="AC86" s="20">
        <f t="shared" si="33"/>
        <v>32788</v>
      </c>
      <c r="AD86" s="39">
        <f t="shared" si="34"/>
        <v>13.53441527733249</v>
      </c>
    </row>
    <row r="87" spans="1:30" s="12" customFormat="1" ht="33" customHeight="1">
      <c r="A87" s="13">
        <v>70</v>
      </c>
      <c r="B87" s="14" t="s">
        <v>152</v>
      </c>
      <c r="C87" s="45" t="s">
        <v>224</v>
      </c>
      <c r="D87" s="19" t="s">
        <v>75</v>
      </c>
      <c r="E87" s="15">
        <v>20</v>
      </c>
      <c r="F87" s="40"/>
      <c r="G87" s="15"/>
      <c r="H87" s="16"/>
      <c r="I87" s="16"/>
      <c r="J87" s="43">
        <v>1.0379</v>
      </c>
      <c r="K87" s="15" t="str">
        <f t="shared" si="30"/>
        <v/>
      </c>
      <c r="L87" s="41">
        <v>20.381200000000003</v>
      </c>
      <c r="M87" s="41">
        <v>17.399999999999999</v>
      </c>
      <c r="N87" s="41">
        <v>18.197500000000002</v>
      </c>
      <c r="O87" s="41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8">
        <f t="shared" si="31"/>
        <v>3</v>
      </c>
      <c r="AB87" s="20">
        <f t="shared" si="32"/>
        <v>18.66</v>
      </c>
      <c r="AC87" s="20">
        <f t="shared" si="33"/>
        <v>373.2</v>
      </c>
      <c r="AD87" s="39">
        <f t="shared" si="34"/>
        <v>8.2710536954233103</v>
      </c>
    </row>
    <row r="88" spans="1:30" s="12" customFormat="1" ht="33" customHeight="1">
      <c r="A88" s="13">
        <v>71</v>
      </c>
      <c r="B88" s="14" t="s">
        <v>153</v>
      </c>
      <c r="C88" s="45" t="s">
        <v>225</v>
      </c>
      <c r="D88" s="19" t="s">
        <v>227</v>
      </c>
      <c r="E88" s="15">
        <v>75</v>
      </c>
      <c r="F88" s="40"/>
      <c r="G88" s="15"/>
      <c r="H88" s="16"/>
      <c r="I88" s="16"/>
      <c r="J88" s="43">
        <v>1.0379</v>
      </c>
      <c r="K88" s="15" t="str">
        <f t="shared" si="30"/>
        <v/>
      </c>
      <c r="L88" s="41">
        <v>321.0918666666667</v>
      </c>
      <c r="M88" s="41">
        <v>325.60000000000002</v>
      </c>
      <c r="N88" s="41">
        <v>286.68916666666667</v>
      </c>
      <c r="O88" s="41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8">
        <f t="shared" si="31"/>
        <v>3</v>
      </c>
      <c r="AB88" s="20">
        <f t="shared" si="32"/>
        <v>311.13</v>
      </c>
      <c r="AC88" s="20">
        <f t="shared" si="33"/>
        <v>23334.75</v>
      </c>
      <c r="AD88" s="39">
        <f t="shared" si="34"/>
        <v>6.8407068404991485</v>
      </c>
    </row>
    <row r="89" spans="1:30" s="12" customFormat="1" ht="33" customHeight="1">
      <c r="A89" s="13">
        <v>72</v>
      </c>
      <c r="B89" s="14" t="s">
        <v>154</v>
      </c>
      <c r="C89" s="45" t="s">
        <v>226</v>
      </c>
      <c r="D89" s="19" t="s">
        <v>75</v>
      </c>
      <c r="E89" s="15">
        <v>1</v>
      </c>
      <c r="F89" s="40"/>
      <c r="G89" s="15"/>
      <c r="H89" s="16"/>
      <c r="I89" s="16"/>
      <c r="J89" s="43">
        <v>1.0379</v>
      </c>
      <c r="K89" s="15" t="str">
        <f t="shared" ref="K89" si="35">IF(SUM(F89)=0,"",F89*J89)</f>
        <v/>
      </c>
      <c r="L89" s="41">
        <v>9344.4266666666699</v>
      </c>
      <c r="M89" s="41">
        <v>11254.5</v>
      </c>
      <c r="N89" s="41">
        <v>5664.6666666666661</v>
      </c>
      <c r="O89" s="41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8">
        <f t="shared" ref="AA89" si="36">COUNTIF(K89:Z89,"&gt;0")</f>
        <v>3</v>
      </c>
      <c r="AB89" s="20">
        <f t="shared" ref="AB89" si="37">CEILING(SUM(K89:Z89)/COUNTIF(K89:Z89,"&gt;0"),0.01)</f>
        <v>8754.5400000000009</v>
      </c>
      <c r="AC89" s="20">
        <f t="shared" ref="AC89" si="38">AB89*E89</f>
        <v>8754.5400000000009</v>
      </c>
      <c r="AD89" s="39">
        <f t="shared" ref="AD89" si="39">STDEV(K89:Z89)/AB89*100</f>
        <v>32.45426802509904</v>
      </c>
    </row>
    <row r="90" spans="1:30" s="12" customFormat="1" ht="33" customHeight="1">
      <c r="A90" s="13"/>
      <c r="B90" s="14"/>
      <c r="C90" s="49"/>
      <c r="D90" s="19"/>
      <c r="E90" s="15"/>
      <c r="F90" s="40"/>
      <c r="G90" s="15"/>
      <c r="H90" s="16"/>
      <c r="I90" s="16"/>
      <c r="J90" s="43"/>
      <c r="K90" s="15"/>
      <c r="L90" s="41"/>
      <c r="M90" s="41"/>
      <c r="N90" s="41"/>
      <c r="O90" s="41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8"/>
      <c r="AB90" s="20"/>
      <c r="AC90" s="20"/>
      <c r="AD90" s="39"/>
    </row>
    <row r="91" spans="1:30" ht="24" customHeight="1">
      <c r="A91" s="34"/>
      <c r="B91" s="35"/>
      <c r="C91" s="69" t="s">
        <v>5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7"/>
      <c r="AC91" s="37">
        <f>SUM(AC18:AC89)</f>
        <v>4149293.93</v>
      </c>
      <c r="AD91" s="38"/>
    </row>
    <row r="92" spans="1:30" ht="13.5" customHeight="1"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2"/>
    </row>
    <row r="93" spans="1:30" s="23" customFormat="1" ht="13.5" customHeight="1">
      <c r="C93" s="23" t="s">
        <v>8</v>
      </c>
    </row>
    <row r="94" spans="1:30" s="23" customFormat="1" ht="15" customHeight="1">
      <c r="C94" s="24" t="s">
        <v>31</v>
      </c>
    </row>
    <row r="95" spans="1:30" s="23" customFormat="1" ht="15" customHeight="1">
      <c r="C95" s="24" t="s">
        <v>32</v>
      </c>
    </row>
    <row r="96" spans="1:30" s="23" customFormat="1" ht="15" customHeight="1">
      <c r="C96" s="24" t="s">
        <v>33</v>
      </c>
    </row>
    <row r="97" spans="3:30" ht="13.5" customHeight="1">
      <c r="L97" s="25"/>
    </row>
    <row r="98" spans="3:30" s="3" customFormat="1" ht="13.5" customHeight="1">
      <c r="C98" s="26" t="s">
        <v>0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3:30" s="3" customFormat="1" ht="13.5" customHeight="1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3:30" s="3" customFormat="1" ht="13.5" customHeight="1">
      <c r="C100" s="42">
        <v>44544</v>
      </c>
      <c r="D100" s="27"/>
      <c r="E100" s="27"/>
      <c r="F100" s="54" t="s">
        <v>76</v>
      </c>
      <c r="G100" s="54"/>
      <c r="H100" s="54"/>
      <c r="I100" s="54"/>
      <c r="J100" s="54"/>
      <c r="K100" s="28"/>
      <c r="L100" s="54"/>
      <c r="M100" s="54"/>
      <c r="N100" s="54"/>
      <c r="O100" s="31"/>
      <c r="P100" s="31"/>
      <c r="Q100" s="1"/>
      <c r="R100" s="1"/>
      <c r="S100" s="1"/>
      <c r="T100" s="1"/>
      <c r="U100" s="1"/>
      <c r="V100" s="48" t="s">
        <v>77</v>
      </c>
      <c r="W100" s="48"/>
      <c r="X100" s="48"/>
      <c r="Y100" s="48"/>
      <c r="Z100" s="48"/>
      <c r="AA100" s="72" t="s">
        <v>230</v>
      </c>
      <c r="AB100" s="72"/>
      <c r="AC100" s="29"/>
    </row>
    <row r="101" spans="3:30" s="3" customFormat="1" ht="13.5" customHeight="1">
      <c r="C101" s="30" t="s">
        <v>2</v>
      </c>
      <c r="D101" s="27"/>
      <c r="E101" s="27"/>
      <c r="F101" s="56" t="s">
        <v>27</v>
      </c>
      <c r="G101" s="56"/>
      <c r="H101" s="56"/>
      <c r="I101" s="56"/>
      <c r="J101" s="56"/>
      <c r="K101" s="1"/>
      <c r="L101" s="55" t="s">
        <v>7</v>
      </c>
      <c r="M101" s="55"/>
      <c r="N101" s="55"/>
      <c r="O101" s="31"/>
      <c r="P101" s="31"/>
      <c r="Q101" s="1"/>
      <c r="R101" s="1"/>
      <c r="S101" s="1"/>
      <c r="T101" s="1"/>
      <c r="U101" s="1"/>
      <c r="V101" s="47"/>
      <c r="W101" s="47"/>
      <c r="X101" s="47"/>
      <c r="Y101" s="47"/>
      <c r="Z101" s="47"/>
      <c r="AA101" s="47"/>
      <c r="AB101" s="47"/>
    </row>
    <row r="102" spans="3:30" ht="13.5" customHeight="1">
      <c r="C102" s="32"/>
    </row>
    <row r="103" spans="3:30" ht="13.5" customHeight="1">
      <c r="C103" s="26" t="s">
        <v>28</v>
      </c>
    </row>
    <row r="104" spans="3:30" ht="13.5" customHeight="1"/>
    <row r="105" spans="3:30">
      <c r="C105" s="44">
        <v>44544</v>
      </c>
      <c r="D105" s="27"/>
      <c r="E105" s="27"/>
      <c r="F105" s="54" t="s">
        <v>78</v>
      </c>
      <c r="G105" s="54"/>
      <c r="H105" s="54"/>
      <c r="I105" s="54"/>
      <c r="J105" s="54"/>
      <c r="K105" s="28"/>
      <c r="L105" s="54"/>
      <c r="M105" s="54"/>
      <c r="N105" s="54"/>
      <c r="O105" s="31"/>
      <c r="P105" s="31"/>
      <c r="V105" s="48" t="s">
        <v>79</v>
      </c>
      <c r="W105" s="48"/>
      <c r="X105" s="48"/>
      <c r="Y105" s="48"/>
      <c r="Z105" s="48"/>
      <c r="AA105" s="71" t="s">
        <v>229</v>
      </c>
      <c r="AB105" s="71"/>
    </row>
    <row r="106" spans="3:30">
      <c r="C106" s="30" t="s">
        <v>2</v>
      </c>
      <c r="D106" s="27"/>
      <c r="E106" s="27"/>
      <c r="F106" s="56" t="s">
        <v>27</v>
      </c>
      <c r="G106" s="56"/>
      <c r="H106" s="56"/>
      <c r="I106" s="56"/>
      <c r="J106" s="56"/>
      <c r="L106" s="55" t="s">
        <v>7</v>
      </c>
      <c r="M106" s="55"/>
      <c r="N106" s="55"/>
      <c r="O106" s="31"/>
      <c r="P106" s="31"/>
      <c r="V106" s="47"/>
      <c r="W106" s="47"/>
      <c r="X106" s="47"/>
      <c r="Y106" s="47"/>
      <c r="Z106" s="47"/>
      <c r="AA106" s="47"/>
      <c r="AB106" s="47"/>
    </row>
    <row r="109" spans="3:30">
      <c r="C109" s="26" t="s">
        <v>68</v>
      </c>
    </row>
    <row r="111" spans="3:30"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E18:E90 B18:C89 A90:C90" name="Диапазон3"/>
    <protectedRange sqref="P18:Z90" name="Диапазон4"/>
    <protectedRange sqref="C100 F100 L100 L105 F105 C105" name="Диапазон5"/>
    <protectedRange sqref="D94:AC96" name="Диапазон6"/>
    <protectedRange sqref="V1" name="Диапазон8_1"/>
    <protectedRange sqref="C94:C96" name="Диапазон6_1"/>
    <protectedRange sqref="L18:O90" name="Диапазон4_1"/>
    <protectedRange sqref="D18:D90" name="Диапазон3_2"/>
    <protectedRange sqref="G18:I90" name="Диапазон3_4"/>
    <protectedRange sqref="F18:F90" name="Диапазон3_3_1"/>
  </protectedRanges>
  <autoFilter ref="A17:AD96"/>
  <mergeCells count="39">
    <mergeCell ref="AA105:AB105"/>
    <mergeCell ref="AA100:AB100"/>
    <mergeCell ref="AD14:AD16"/>
    <mergeCell ref="A14:A16"/>
    <mergeCell ref="C4:AC4"/>
    <mergeCell ref="C91:M9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L15:P15"/>
    <mergeCell ref="B14:B16"/>
    <mergeCell ref="F14:I14"/>
    <mergeCell ref="I15:I16"/>
    <mergeCell ref="L105:N105"/>
    <mergeCell ref="L106:N106"/>
    <mergeCell ref="F105:J105"/>
    <mergeCell ref="F106:J106"/>
    <mergeCell ref="J14:J16"/>
    <mergeCell ref="F15:F16"/>
    <mergeCell ref="L100:N100"/>
    <mergeCell ref="L101:N101"/>
    <mergeCell ref="F100:J100"/>
    <mergeCell ref="F101:J101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1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2021-12-17T09:16:16Z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